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D:\Desktop\9 сессия 25.01.2024\Решение № 35 корректировка бюджета\"/>
    </mc:Choice>
  </mc:AlternateContent>
  <xr:revisionPtr revIDLastSave="0" documentId="13_ncr:1_{05BCAFD4-A730-40DF-98BF-4CE1D6103627}" xr6:coauthVersionLast="47" xr6:coauthVersionMax="47" xr10:uidLastSave="{00000000-0000-0000-0000-000000000000}"/>
  <bookViews>
    <workbookView xWindow="-120" yWindow="-120" windowWidth="29040" windowHeight="15840" tabRatio="500" xr2:uid="{00000000-000D-0000-FFFF-FFFF00000000}"/>
  </bookViews>
  <sheets>
    <sheet name="приложение 7" sheetId="1" r:id="rId1"/>
    <sheet name="приложение 9" sheetId="2" r:id="rId2"/>
    <sheet name="приложение 11" sheetId="3" r:id="rId3"/>
  </sheets>
  <definedNames>
    <definedName name="_xlnm._FilterDatabase" localSheetId="2" hidden="1">'приложение 11'!$G:$G</definedName>
    <definedName name="Excel_BuiltIn__FilterDatabase" localSheetId="1">'приложение 9'!$C$2:$C$290</definedName>
    <definedName name="Excel_BuiltIn_Print_Area" localSheetId="2">'приложение 11'!$B$1:$M$537</definedName>
    <definedName name="Excel_BuiltIn_Print_Area" localSheetId="0">'приложение 7'!$A$1:$H$57</definedName>
    <definedName name="Excel_BuiltIn_Print_Area" localSheetId="1">'приложение 9'!$A$2:$F$294</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11'!$B$1:$N$541</definedName>
    <definedName name="_xlnm.Print_Area" localSheetId="0">'приложение 7'!$A$1:$H$52</definedName>
    <definedName name="_xlnm.Print_Area" localSheetId="1">'приложение 9'!$A$2:$F$297</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N536" i="3" l="1"/>
  <c r="I536" i="3"/>
  <c r="N535" i="3"/>
  <c r="I535" i="3"/>
  <c r="N534" i="3"/>
  <c r="I534" i="3"/>
  <c r="O533" i="3"/>
  <c r="N533" i="3"/>
  <c r="J533" i="3"/>
  <c r="I533" i="3"/>
  <c r="N532" i="3"/>
  <c r="I532" i="3"/>
  <c r="N531" i="3"/>
  <c r="F32" i="2" s="1"/>
  <c r="I531" i="3"/>
  <c r="N530" i="3"/>
  <c r="I530" i="3"/>
  <c r="E31" i="2" s="1"/>
  <c r="E30" i="2" s="1"/>
  <c r="O529" i="3"/>
  <c r="N529" i="3"/>
  <c r="J529" i="3"/>
  <c r="I529" i="3"/>
  <c r="N528" i="3"/>
  <c r="F29" i="2" s="1"/>
  <c r="I528" i="3"/>
  <c r="N527" i="3"/>
  <c r="I527" i="3"/>
  <c r="E28" i="2" s="1"/>
  <c r="E26" i="2" s="1"/>
  <c r="N526" i="3"/>
  <c r="I526" i="3"/>
  <c r="R525" i="3"/>
  <c r="Q525" i="3"/>
  <c r="P525" i="3"/>
  <c r="O525" i="3"/>
  <c r="M525" i="3"/>
  <c r="M524" i="3" s="1"/>
  <c r="M523" i="3" s="1"/>
  <c r="M522" i="3" s="1"/>
  <c r="L525" i="3"/>
  <c r="K525" i="3"/>
  <c r="J525" i="3"/>
  <c r="R524" i="3"/>
  <c r="R523" i="3" s="1"/>
  <c r="R522" i="3" s="1"/>
  <c r="Q524" i="3"/>
  <c r="O524" i="3"/>
  <c r="L524" i="3"/>
  <c r="K524" i="3"/>
  <c r="K523" i="3" s="1"/>
  <c r="J524" i="3"/>
  <c r="Q523" i="3"/>
  <c r="Q522" i="3" s="1"/>
  <c r="L523" i="3"/>
  <c r="L522" i="3" s="1"/>
  <c r="K522" i="3"/>
  <c r="N521" i="3"/>
  <c r="I521" i="3"/>
  <c r="O520" i="3"/>
  <c r="J520" i="3"/>
  <c r="I520" i="3"/>
  <c r="N519" i="3"/>
  <c r="I519" i="3"/>
  <c r="O518" i="3"/>
  <c r="N518" i="3"/>
  <c r="J518" i="3"/>
  <c r="N517" i="3"/>
  <c r="I517" i="3"/>
  <c r="O516" i="3"/>
  <c r="N516" i="3" s="1"/>
  <c r="J516" i="3"/>
  <c r="I516" i="3"/>
  <c r="N515" i="3"/>
  <c r="I515" i="3"/>
  <c r="O514" i="3"/>
  <c r="N514" i="3"/>
  <c r="J514" i="3"/>
  <c r="I514" i="3" s="1"/>
  <c r="N513" i="3"/>
  <c r="I513" i="3"/>
  <c r="P512" i="3"/>
  <c r="N512" i="3" s="1"/>
  <c r="O512" i="3"/>
  <c r="K512" i="3"/>
  <c r="J512" i="3"/>
  <c r="I512" i="3" s="1"/>
  <c r="N511" i="3"/>
  <c r="I511" i="3"/>
  <c r="P510" i="3"/>
  <c r="O510" i="3"/>
  <c r="K510" i="3"/>
  <c r="K509" i="3" s="1"/>
  <c r="K508" i="3" s="1"/>
  <c r="K507" i="3" s="1"/>
  <c r="J510" i="3"/>
  <c r="I510" i="3" s="1"/>
  <c r="R507" i="3"/>
  <c r="R506" i="3" s="1"/>
  <c r="R499" i="3" s="1"/>
  <c r="Q507" i="3"/>
  <c r="Q506" i="3" s="1"/>
  <c r="Q499" i="3" s="1"/>
  <c r="M507" i="3"/>
  <c r="M506" i="3" s="1"/>
  <c r="M499" i="3" s="1"/>
  <c r="L507" i="3"/>
  <c r="L506" i="3" s="1"/>
  <c r="L499" i="3" s="1"/>
  <c r="N505" i="3"/>
  <c r="I505" i="3"/>
  <c r="O504" i="3"/>
  <c r="J504" i="3"/>
  <c r="I504" i="3"/>
  <c r="J503" i="3"/>
  <c r="J502" i="3" s="1"/>
  <c r="I503" i="3"/>
  <c r="N498" i="3"/>
  <c r="I498" i="3"/>
  <c r="N497" i="3"/>
  <c r="I497" i="3"/>
  <c r="R496" i="3"/>
  <c r="R495" i="3" s="1"/>
  <c r="R494" i="3" s="1"/>
  <c r="Q496" i="3"/>
  <c r="P496" i="3"/>
  <c r="O496" i="3"/>
  <c r="M496" i="3"/>
  <c r="M495" i="3" s="1"/>
  <c r="M494" i="3" s="1"/>
  <c r="M493" i="3" s="1"/>
  <c r="L496" i="3"/>
  <c r="L495" i="3" s="1"/>
  <c r="L494" i="3" s="1"/>
  <c r="L493" i="3" s="1"/>
  <c r="K496" i="3"/>
  <c r="J496" i="3"/>
  <c r="J495" i="3" s="1"/>
  <c r="I496" i="3"/>
  <c r="P495" i="3"/>
  <c r="O495" i="3"/>
  <c r="O494" i="3" s="1"/>
  <c r="K495" i="3"/>
  <c r="K494" i="3" s="1"/>
  <c r="K493" i="3" s="1"/>
  <c r="P494" i="3"/>
  <c r="P493" i="3" s="1"/>
  <c r="R493" i="3"/>
  <c r="O493" i="3"/>
  <c r="N492" i="3"/>
  <c r="I492" i="3"/>
  <c r="O491" i="3"/>
  <c r="N491" i="3" s="1"/>
  <c r="J491" i="3"/>
  <c r="J490" i="3" s="1"/>
  <c r="J489" i="3" s="1"/>
  <c r="I489" i="3" s="1"/>
  <c r="I491" i="3"/>
  <c r="O490" i="3"/>
  <c r="N488" i="3"/>
  <c r="I488" i="3"/>
  <c r="O487" i="3"/>
  <c r="N487" i="3"/>
  <c r="J487" i="3"/>
  <c r="I487" i="3" s="1"/>
  <c r="O486" i="3"/>
  <c r="O485" i="3" s="1"/>
  <c r="N485" i="3" s="1"/>
  <c r="N486" i="3"/>
  <c r="J486" i="3"/>
  <c r="N484" i="3"/>
  <c r="I484" i="3"/>
  <c r="O483" i="3"/>
  <c r="J483" i="3"/>
  <c r="I483" i="3"/>
  <c r="J482" i="3"/>
  <c r="J481" i="3" s="1"/>
  <c r="I481" i="3" s="1"/>
  <c r="I482" i="3"/>
  <c r="N480" i="3"/>
  <c r="I480" i="3"/>
  <c r="N479" i="3"/>
  <c r="I479" i="3"/>
  <c r="O478" i="3"/>
  <c r="J478" i="3"/>
  <c r="I478" i="3"/>
  <c r="J477" i="3"/>
  <c r="I477" i="3"/>
  <c r="R476" i="3"/>
  <c r="R464" i="3" s="1"/>
  <c r="R463" i="3" s="1"/>
  <c r="R456" i="3" s="1"/>
  <c r="Q476" i="3"/>
  <c r="P476" i="3"/>
  <c r="M476" i="3"/>
  <c r="L476" i="3"/>
  <c r="K476" i="3"/>
  <c r="J476" i="3"/>
  <c r="I476" i="3" s="1"/>
  <c r="N475" i="3"/>
  <c r="I475" i="3"/>
  <c r="N474" i="3"/>
  <c r="I474" i="3"/>
  <c r="N473" i="3"/>
  <c r="I473" i="3"/>
  <c r="R472" i="3"/>
  <c r="R471" i="3" s="1"/>
  <c r="R465" i="3" s="1"/>
  <c r="Q472" i="3"/>
  <c r="P472" i="3"/>
  <c r="O472" i="3"/>
  <c r="M472" i="3"/>
  <c r="L472" i="3"/>
  <c r="K472" i="3"/>
  <c r="K471" i="3" s="1"/>
  <c r="J472" i="3"/>
  <c r="Q471" i="3"/>
  <c r="P471" i="3"/>
  <c r="M471" i="3"/>
  <c r="L471" i="3"/>
  <c r="N470" i="3"/>
  <c r="I470" i="3"/>
  <c r="N469" i="3"/>
  <c r="I469" i="3"/>
  <c r="N468" i="3"/>
  <c r="I468" i="3"/>
  <c r="R467" i="3"/>
  <c r="Q467" i="3"/>
  <c r="P467" i="3"/>
  <c r="O467" i="3"/>
  <c r="M467" i="3"/>
  <c r="M466" i="3" s="1"/>
  <c r="L467" i="3"/>
  <c r="L466" i="3" s="1"/>
  <c r="K467" i="3"/>
  <c r="J467" i="3"/>
  <c r="I467" i="3"/>
  <c r="R466" i="3"/>
  <c r="P466" i="3"/>
  <c r="O466" i="3"/>
  <c r="K466" i="3"/>
  <c r="K465" i="3" s="1"/>
  <c r="K464" i="3" s="1"/>
  <c r="J466" i="3"/>
  <c r="I466" i="3" s="1"/>
  <c r="P465" i="3"/>
  <c r="P464" i="3" s="1"/>
  <c r="P463" i="3" s="1"/>
  <c r="P456" i="3" s="1"/>
  <c r="M465" i="3"/>
  <c r="M464" i="3" s="1"/>
  <c r="N462" i="3"/>
  <c r="I462" i="3"/>
  <c r="O461" i="3"/>
  <c r="O460" i="3" s="1"/>
  <c r="O459" i="3" s="1"/>
  <c r="N461" i="3"/>
  <c r="J461" i="3"/>
  <c r="N460" i="3"/>
  <c r="N455" i="3"/>
  <c r="I455" i="3"/>
  <c r="N454" i="3"/>
  <c r="I454" i="3"/>
  <c r="R453" i="3"/>
  <c r="R452" i="3" s="1"/>
  <c r="R451" i="3" s="1"/>
  <c r="R450" i="3" s="1"/>
  <c r="Q453" i="3"/>
  <c r="P453" i="3"/>
  <c r="O453" i="3"/>
  <c r="M453" i="3"/>
  <c r="L453" i="3"/>
  <c r="K453" i="3"/>
  <c r="J453" i="3"/>
  <c r="Q452" i="3"/>
  <c r="Q451" i="3" s="1"/>
  <c r="Q450" i="3" s="1"/>
  <c r="P452" i="3"/>
  <c r="M452" i="3"/>
  <c r="L452" i="3"/>
  <c r="L451" i="3" s="1"/>
  <c r="L450" i="3" s="1"/>
  <c r="K452" i="3"/>
  <c r="P451" i="3"/>
  <c r="M451" i="3"/>
  <c r="K451" i="3"/>
  <c r="K450" i="3" s="1"/>
  <c r="P450" i="3"/>
  <c r="M450" i="3"/>
  <c r="N449" i="3"/>
  <c r="I449" i="3"/>
  <c r="O448" i="3"/>
  <c r="N448" i="3"/>
  <c r="J448" i="3"/>
  <c r="I448" i="3"/>
  <c r="O447" i="3"/>
  <c r="N447" i="3" s="1"/>
  <c r="J447" i="3"/>
  <c r="N446" i="3"/>
  <c r="I446" i="3"/>
  <c r="O445" i="3"/>
  <c r="N445" i="3"/>
  <c r="J445" i="3"/>
  <c r="I445" i="3" s="1"/>
  <c r="N444" i="3"/>
  <c r="I444" i="3"/>
  <c r="O443" i="3"/>
  <c r="N443" i="3"/>
  <c r="J443" i="3"/>
  <c r="I443" i="3"/>
  <c r="N442" i="3"/>
  <c r="I442" i="3"/>
  <c r="O441" i="3"/>
  <c r="J441" i="3"/>
  <c r="I441" i="3"/>
  <c r="N437" i="3"/>
  <c r="I437" i="3"/>
  <c r="N436" i="3"/>
  <c r="I436" i="3"/>
  <c r="R435" i="3"/>
  <c r="R434" i="3" s="1"/>
  <c r="R432" i="3" s="1"/>
  <c r="R431" i="3" s="1"/>
  <c r="Q435" i="3"/>
  <c r="P435" i="3"/>
  <c r="O435" i="3"/>
  <c r="M435" i="3"/>
  <c r="L435" i="3"/>
  <c r="K435" i="3"/>
  <c r="J435" i="3"/>
  <c r="Q434" i="3"/>
  <c r="Q432" i="3" s="1"/>
  <c r="Q431" i="3" s="1"/>
  <c r="P434" i="3"/>
  <c r="M434" i="3"/>
  <c r="L434" i="3"/>
  <c r="L432" i="3" s="1"/>
  <c r="L431" i="3" s="1"/>
  <c r="K434" i="3"/>
  <c r="P432" i="3"/>
  <c r="M432" i="3"/>
  <c r="K432" i="3"/>
  <c r="K431" i="3" s="1"/>
  <c r="K430" i="3" s="1"/>
  <c r="K423" i="3" s="1"/>
  <c r="P431" i="3"/>
  <c r="P430" i="3" s="1"/>
  <c r="P423" i="3" s="1"/>
  <c r="M431" i="3"/>
  <c r="N429" i="3"/>
  <c r="I429" i="3"/>
  <c r="O428" i="3"/>
  <c r="N428" i="3"/>
  <c r="J428" i="3"/>
  <c r="I428" i="3"/>
  <c r="O427" i="3"/>
  <c r="J427" i="3"/>
  <c r="J426" i="3" s="1"/>
  <c r="I427" i="3"/>
  <c r="N422" i="3"/>
  <c r="I422" i="3"/>
  <c r="O421" i="3"/>
  <c r="N421" i="3"/>
  <c r="J421" i="3"/>
  <c r="I421" i="3"/>
  <c r="O420" i="3"/>
  <c r="J420" i="3"/>
  <c r="J419" i="3" s="1"/>
  <c r="I419" i="3" s="1"/>
  <c r="I420" i="3"/>
  <c r="N418" i="3"/>
  <c r="I418" i="3"/>
  <c r="O417" i="3"/>
  <c r="O416" i="3" s="1"/>
  <c r="N417" i="3"/>
  <c r="J417" i="3"/>
  <c r="I417" i="3"/>
  <c r="J416" i="3"/>
  <c r="N414" i="3"/>
  <c r="I414" i="3"/>
  <c r="O413" i="3"/>
  <c r="J413" i="3"/>
  <c r="I413" i="3"/>
  <c r="J412" i="3"/>
  <c r="I412" i="3"/>
  <c r="J411" i="3"/>
  <c r="I411" i="3"/>
  <c r="N410" i="3"/>
  <c r="I410" i="3"/>
  <c r="O409" i="3"/>
  <c r="N409" i="3"/>
  <c r="J409" i="3"/>
  <c r="O408" i="3"/>
  <c r="N408" i="3"/>
  <c r="O407" i="3"/>
  <c r="N407" i="3"/>
  <c r="N406" i="3"/>
  <c r="I406" i="3"/>
  <c r="N405" i="3"/>
  <c r="I405" i="3"/>
  <c r="N404" i="3"/>
  <c r="I404" i="3"/>
  <c r="R403" i="3"/>
  <c r="R402" i="3" s="1"/>
  <c r="R401" i="3" s="1"/>
  <c r="Q403" i="3"/>
  <c r="P403" i="3"/>
  <c r="O403" i="3"/>
  <c r="M403" i="3"/>
  <c r="L403" i="3"/>
  <c r="K403" i="3"/>
  <c r="K402" i="3" s="1"/>
  <c r="K401" i="3" s="1"/>
  <c r="J403" i="3"/>
  <c r="Q402" i="3"/>
  <c r="Q401" i="3" s="1"/>
  <c r="P402" i="3"/>
  <c r="M402" i="3"/>
  <c r="M401" i="3" s="1"/>
  <c r="L402" i="3"/>
  <c r="L401" i="3" s="1"/>
  <c r="P401" i="3"/>
  <c r="N400" i="3"/>
  <c r="I400" i="3"/>
  <c r="N399" i="3"/>
  <c r="I399" i="3"/>
  <c r="R398" i="3"/>
  <c r="Q398" i="3"/>
  <c r="P398" i="3"/>
  <c r="O398" i="3"/>
  <c r="M398" i="3"/>
  <c r="M397" i="3" s="1"/>
  <c r="L398" i="3"/>
  <c r="K398" i="3"/>
  <c r="J398" i="3"/>
  <c r="R397" i="3"/>
  <c r="P397" i="3"/>
  <c r="O397" i="3"/>
  <c r="O396" i="3" s="1"/>
  <c r="K397" i="3"/>
  <c r="K396" i="3" s="1"/>
  <c r="J397" i="3"/>
  <c r="R396" i="3"/>
  <c r="P396" i="3"/>
  <c r="P395" i="3" s="1"/>
  <c r="M396" i="3"/>
  <c r="M395" i="3" s="1"/>
  <c r="J396" i="3"/>
  <c r="R395" i="3"/>
  <c r="N394" i="3"/>
  <c r="I394" i="3"/>
  <c r="R393" i="3"/>
  <c r="Q393" i="3"/>
  <c r="P393" i="3"/>
  <c r="O393" i="3"/>
  <c r="N393" i="3"/>
  <c r="M393" i="3"/>
  <c r="L393" i="3"/>
  <c r="K393" i="3"/>
  <c r="J393" i="3"/>
  <c r="N392" i="3"/>
  <c r="I392" i="3"/>
  <c r="R391" i="3"/>
  <c r="R390" i="3" s="1"/>
  <c r="Q391" i="3"/>
  <c r="P391" i="3"/>
  <c r="O391" i="3"/>
  <c r="M391" i="3"/>
  <c r="L391" i="3"/>
  <c r="K391" i="3"/>
  <c r="K390" i="3" s="1"/>
  <c r="J391" i="3"/>
  <c r="Q390" i="3"/>
  <c r="P390" i="3"/>
  <c r="M390" i="3"/>
  <c r="L390" i="3"/>
  <c r="N389" i="3"/>
  <c r="I389" i="3"/>
  <c r="R388" i="3"/>
  <c r="Q388" i="3"/>
  <c r="Q387" i="3" s="1"/>
  <c r="Q386" i="3" s="1"/>
  <c r="Q385" i="3" s="1"/>
  <c r="P388" i="3"/>
  <c r="P387" i="3" s="1"/>
  <c r="P386" i="3" s="1"/>
  <c r="P385" i="3" s="1"/>
  <c r="O388" i="3"/>
  <c r="N388" i="3" s="1"/>
  <c r="M388" i="3"/>
  <c r="L388" i="3"/>
  <c r="K388" i="3"/>
  <c r="J388" i="3"/>
  <c r="R387" i="3"/>
  <c r="R386" i="3" s="1"/>
  <c r="R385" i="3" s="1"/>
  <c r="R384" i="3" s="1"/>
  <c r="R364" i="3" s="1"/>
  <c r="O387" i="3"/>
  <c r="L387" i="3"/>
  <c r="K387" i="3"/>
  <c r="J387" i="3"/>
  <c r="L386" i="3"/>
  <c r="L385" i="3" s="1"/>
  <c r="P384" i="3"/>
  <c r="N383" i="3"/>
  <c r="I383" i="3"/>
  <c r="O382" i="3"/>
  <c r="N382" i="3"/>
  <c r="J382" i="3"/>
  <c r="I382" i="3"/>
  <c r="O381" i="3"/>
  <c r="O380" i="3" s="1"/>
  <c r="O379" i="3" s="1"/>
  <c r="N379" i="3" s="1"/>
  <c r="N381" i="3"/>
  <c r="J381" i="3"/>
  <c r="N378" i="3"/>
  <c r="I378" i="3"/>
  <c r="R377" i="3"/>
  <c r="Q377" i="3"/>
  <c r="P377" i="3"/>
  <c r="O377" i="3"/>
  <c r="N377" i="3"/>
  <c r="M377" i="3"/>
  <c r="L377" i="3"/>
  <c r="K377" i="3"/>
  <c r="I377" i="3" s="1"/>
  <c r="J377" i="3"/>
  <c r="N376" i="3"/>
  <c r="I376" i="3"/>
  <c r="R375" i="3"/>
  <c r="R374" i="3" s="1"/>
  <c r="R373" i="3" s="1"/>
  <c r="R372" i="3" s="1"/>
  <c r="Q375" i="3"/>
  <c r="P375" i="3"/>
  <c r="O375" i="3"/>
  <c r="M375" i="3"/>
  <c r="L375" i="3"/>
  <c r="K375" i="3"/>
  <c r="K374" i="3" s="1"/>
  <c r="J375" i="3"/>
  <c r="Q374" i="3"/>
  <c r="Q373" i="3" s="1"/>
  <c r="Q372" i="3" s="1"/>
  <c r="Q371" i="3" s="1"/>
  <c r="P374" i="3"/>
  <c r="M374" i="3"/>
  <c r="M373" i="3" s="1"/>
  <c r="L374" i="3"/>
  <c r="L373" i="3" s="1"/>
  <c r="L372" i="3" s="1"/>
  <c r="L371" i="3" s="1"/>
  <c r="P373" i="3"/>
  <c r="K373" i="3"/>
  <c r="K372" i="3" s="1"/>
  <c r="K371" i="3" s="1"/>
  <c r="P372" i="3"/>
  <c r="P371" i="3" s="1"/>
  <c r="M372" i="3"/>
  <c r="M371" i="3" s="1"/>
  <c r="R371" i="3"/>
  <c r="N370" i="3"/>
  <c r="I370" i="3"/>
  <c r="O369" i="3"/>
  <c r="N369" i="3"/>
  <c r="J369" i="3"/>
  <c r="J368" i="3" s="1"/>
  <c r="J367" i="3" s="1"/>
  <c r="I369" i="3"/>
  <c r="O368" i="3"/>
  <c r="I368" i="3"/>
  <c r="N363" i="3"/>
  <c r="I363" i="3"/>
  <c r="N362" i="3"/>
  <c r="I362" i="3"/>
  <c r="R361" i="3"/>
  <c r="Q361" i="3"/>
  <c r="Q360" i="3" s="1"/>
  <c r="Q359" i="3" s="1"/>
  <c r="Q358" i="3" s="1"/>
  <c r="P361" i="3"/>
  <c r="P360" i="3" s="1"/>
  <c r="P359" i="3" s="1"/>
  <c r="P358" i="3" s="1"/>
  <c r="O361" i="3"/>
  <c r="N361" i="3" s="1"/>
  <c r="M361" i="3"/>
  <c r="L361" i="3"/>
  <c r="K361" i="3"/>
  <c r="J361" i="3"/>
  <c r="R360" i="3"/>
  <c r="R359" i="3" s="1"/>
  <c r="R358" i="3" s="1"/>
  <c r="O360" i="3"/>
  <c r="L360" i="3"/>
  <c r="K360" i="3"/>
  <c r="K359" i="3" s="1"/>
  <c r="J360" i="3"/>
  <c r="L359" i="3"/>
  <c r="L358" i="3" s="1"/>
  <c r="K358" i="3"/>
  <c r="N357" i="3"/>
  <c r="I357" i="3"/>
  <c r="O356" i="3"/>
  <c r="N356" i="3" s="1"/>
  <c r="J356" i="3"/>
  <c r="I356" i="3"/>
  <c r="N355" i="3"/>
  <c r="I355" i="3"/>
  <c r="O354" i="3"/>
  <c r="N354" i="3"/>
  <c r="J354" i="3"/>
  <c r="I354" i="3" s="1"/>
  <c r="N353" i="3"/>
  <c r="I353" i="3"/>
  <c r="O352" i="3"/>
  <c r="N352" i="3"/>
  <c r="J352" i="3"/>
  <c r="J351" i="3" s="1"/>
  <c r="J350" i="3" s="1"/>
  <c r="I352" i="3"/>
  <c r="O351" i="3"/>
  <c r="O350" i="3" s="1"/>
  <c r="N350" i="3" s="1"/>
  <c r="N351" i="3"/>
  <c r="I350" i="3"/>
  <c r="N349" i="3"/>
  <c r="I349" i="3"/>
  <c r="O348" i="3"/>
  <c r="O347" i="3" s="1"/>
  <c r="O346" i="3" s="1"/>
  <c r="N346" i="3" s="1"/>
  <c r="N348" i="3"/>
  <c r="J348" i="3"/>
  <c r="I348" i="3"/>
  <c r="N347" i="3"/>
  <c r="J347" i="3"/>
  <c r="N345" i="3"/>
  <c r="I345" i="3"/>
  <c r="O344" i="3"/>
  <c r="J344" i="3"/>
  <c r="J343" i="3" s="1"/>
  <c r="J342" i="3" s="1"/>
  <c r="I342" i="3" s="1"/>
  <c r="I344" i="3"/>
  <c r="I343" i="3"/>
  <c r="N341" i="3"/>
  <c r="I341" i="3"/>
  <c r="N340" i="3"/>
  <c r="I340" i="3"/>
  <c r="N339" i="3"/>
  <c r="I339" i="3"/>
  <c r="R338" i="3"/>
  <c r="R337" i="3" s="1"/>
  <c r="R336" i="3" s="1"/>
  <c r="Q338" i="3"/>
  <c r="Q337" i="3" s="1"/>
  <c r="P338" i="3"/>
  <c r="P337" i="3" s="1"/>
  <c r="O338" i="3"/>
  <c r="N338" i="3" s="1"/>
  <c r="M338" i="3"/>
  <c r="M337" i="3" s="1"/>
  <c r="M336" i="3" s="1"/>
  <c r="L338" i="3"/>
  <c r="L337" i="3" s="1"/>
  <c r="L336" i="3" s="1"/>
  <c r="K338" i="3"/>
  <c r="J338" i="3"/>
  <c r="J337" i="3" s="1"/>
  <c r="O337" i="3"/>
  <c r="O336" i="3" s="1"/>
  <c r="N337" i="3"/>
  <c r="K337" i="3"/>
  <c r="K336" i="3" s="1"/>
  <c r="K329" i="3" s="1"/>
  <c r="Q336" i="3"/>
  <c r="P336" i="3"/>
  <c r="N335" i="3"/>
  <c r="I335" i="3"/>
  <c r="N334" i="3"/>
  <c r="I334" i="3"/>
  <c r="N333" i="3"/>
  <c r="I333" i="3"/>
  <c r="R332" i="3"/>
  <c r="Q332" i="3"/>
  <c r="Q331" i="3" s="1"/>
  <c r="P332" i="3"/>
  <c r="O332" i="3"/>
  <c r="M332" i="3"/>
  <c r="M331" i="3" s="1"/>
  <c r="M330" i="3" s="1"/>
  <c r="M329" i="3" s="1"/>
  <c r="L332" i="3"/>
  <c r="K332" i="3"/>
  <c r="J332" i="3"/>
  <c r="I332" i="3"/>
  <c r="R331" i="3"/>
  <c r="R330" i="3" s="1"/>
  <c r="R329" i="3" s="1"/>
  <c r="O331" i="3"/>
  <c r="L331" i="3"/>
  <c r="K331" i="3"/>
  <c r="K330" i="3" s="1"/>
  <c r="J331" i="3"/>
  <c r="Q330" i="3"/>
  <c r="L330" i="3"/>
  <c r="L329" i="3" s="1"/>
  <c r="N328" i="3"/>
  <c r="I328" i="3"/>
  <c r="R327" i="3"/>
  <c r="R326" i="3" s="1"/>
  <c r="R320" i="3" s="1"/>
  <c r="Q327" i="3"/>
  <c r="P327" i="3"/>
  <c r="P326" i="3" s="1"/>
  <c r="P320" i="3" s="1"/>
  <c r="P319" i="3" s="1"/>
  <c r="P318" i="3" s="1"/>
  <c r="O327" i="3"/>
  <c r="M327" i="3"/>
  <c r="L327" i="3"/>
  <c r="K327" i="3"/>
  <c r="K326" i="3" s="1"/>
  <c r="J327" i="3"/>
  <c r="Q326" i="3"/>
  <c r="M326" i="3"/>
  <c r="L326" i="3"/>
  <c r="N325" i="3"/>
  <c r="I325" i="3"/>
  <c r="R324" i="3"/>
  <c r="Q324" i="3"/>
  <c r="Q320" i="3" s="1"/>
  <c r="Q319" i="3" s="1"/>
  <c r="Q318" i="3" s="1"/>
  <c r="P324" i="3"/>
  <c r="O324" i="3"/>
  <c r="M324" i="3"/>
  <c r="L324" i="3"/>
  <c r="K324" i="3"/>
  <c r="J324" i="3"/>
  <c r="N323" i="3"/>
  <c r="I323" i="3"/>
  <c r="N322" i="3"/>
  <c r="I322" i="3"/>
  <c r="R321" i="3"/>
  <c r="Q321" i="3"/>
  <c r="P321" i="3"/>
  <c r="O321" i="3"/>
  <c r="N321" i="3"/>
  <c r="M321" i="3"/>
  <c r="L321" i="3"/>
  <c r="K321" i="3"/>
  <c r="J321" i="3"/>
  <c r="R319" i="3"/>
  <c r="R318" i="3" s="1"/>
  <c r="N317" i="3"/>
  <c r="I317" i="3"/>
  <c r="R316" i="3"/>
  <c r="Q316" i="3"/>
  <c r="P316" i="3"/>
  <c r="N316" i="3" s="1"/>
  <c r="O316" i="3"/>
  <c r="M316" i="3"/>
  <c r="L316" i="3"/>
  <c r="K316" i="3"/>
  <c r="J316" i="3"/>
  <c r="J315" i="3" s="1"/>
  <c r="I315" i="3" s="1"/>
  <c r="I316" i="3"/>
  <c r="O315" i="3"/>
  <c r="N315" i="3" s="1"/>
  <c r="N314" i="3"/>
  <c r="I314" i="3"/>
  <c r="Q313" i="3"/>
  <c r="N313" i="3"/>
  <c r="L313" i="3"/>
  <c r="Q312" i="3"/>
  <c r="N312" i="3"/>
  <c r="N311" i="3"/>
  <c r="I311" i="3"/>
  <c r="P310" i="3"/>
  <c r="N310" i="3" s="1"/>
  <c r="O310" i="3"/>
  <c r="J310" i="3"/>
  <c r="N309" i="3"/>
  <c r="I309" i="3"/>
  <c r="Q308" i="3"/>
  <c r="N308" i="3"/>
  <c r="L308" i="3"/>
  <c r="I308" i="3"/>
  <c r="N307" i="3"/>
  <c r="F136" i="2" s="1"/>
  <c r="F135" i="2" s="1"/>
  <c r="I307" i="3"/>
  <c r="R306" i="3"/>
  <c r="Q306" i="3"/>
  <c r="P306" i="3"/>
  <c r="O306" i="3"/>
  <c r="N306" i="3" s="1"/>
  <c r="M306" i="3"/>
  <c r="L306" i="3"/>
  <c r="K306" i="3"/>
  <c r="J306" i="3"/>
  <c r="Q305" i="3"/>
  <c r="N305" i="3"/>
  <c r="L305" i="3"/>
  <c r="I305" i="3"/>
  <c r="Q304" i="3"/>
  <c r="P304" i="3"/>
  <c r="O304" i="3"/>
  <c r="L304" i="3"/>
  <c r="K304" i="3"/>
  <c r="J304" i="3"/>
  <c r="N303" i="3"/>
  <c r="I303" i="3"/>
  <c r="R302" i="3"/>
  <c r="Q302" i="3"/>
  <c r="P302" i="3"/>
  <c r="O302" i="3"/>
  <c r="J302" i="3"/>
  <c r="I302" i="3"/>
  <c r="R301" i="3"/>
  <c r="M301" i="3"/>
  <c r="K301" i="3"/>
  <c r="K286" i="3" s="1"/>
  <c r="K285" i="3" s="1"/>
  <c r="K284" i="3" s="1"/>
  <c r="N300" i="3"/>
  <c r="I300" i="3"/>
  <c r="O299" i="3"/>
  <c r="N299" i="3" s="1"/>
  <c r="J299" i="3"/>
  <c r="I299" i="3"/>
  <c r="N298" i="3"/>
  <c r="I298" i="3"/>
  <c r="R297" i="3"/>
  <c r="Q297" i="3"/>
  <c r="P297" i="3"/>
  <c r="N297" i="3" s="1"/>
  <c r="O297" i="3"/>
  <c r="M297" i="3"/>
  <c r="L297" i="3"/>
  <c r="K297" i="3"/>
  <c r="J297" i="3"/>
  <c r="I297" i="3"/>
  <c r="N296" i="3"/>
  <c r="I296" i="3"/>
  <c r="R295" i="3"/>
  <c r="Q295" i="3"/>
  <c r="P295" i="3"/>
  <c r="N295" i="3" s="1"/>
  <c r="O295" i="3"/>
  <c r="M295" i="3"/>
  <c r="L295" i="3"/>
  <c r="I295" i="3" s="1"/>
  <c r="K295" i="3"/>
  <c r="J295" i="3"/>
  <c r="N294" i="3"/>
  <c r="I294" i="3"/>
  <c r="R293" i="3"/>
  <c r="Q293" i="3"/>
  <c r="P293" i="3"/>
  <c r="O293" i="3"/>
  <c r="M293" i="3"/>
  <c r="I293" i="3" s="1"/>
  <c r="L293" i="3"/>
  <c r="K293" i="3"/>
  <c r="J293" i="3"/>
  <c r="N292" i="3"/>
  <c r="I292" i="3"/>
  <c r="R291" i="3"/>
  <c r="Q291" i="3"/>
  <c r="P291" i="3"/>
  <c r="O291" i="3"/>
  <c r="M291" i="3"/>
  <c r="L291" i="3"/>
  <c r="K291" i="3"/>
  <c r="J291" i="3"/>
  <c r="I291" i="3"/>
  <c r="N290" i="3"/>
  <c r="I290" i="3"/>
  <c r="R289" i="3"/>
  <c r="Q289" i="3"/>
  <c r="P289" i="3"/>
  <c r="O289" i="3"/>
  <c r="N289" i="3" s="1"/>
  <c r="M289" i="3"/>
  <c r="I289" i="3" s="1"/>
  <c r="L289" i="3"/>
  <c r="K289" i="3"/>
  <c r="J289" i="3"/>
  <c r="N288" i="3"/>
  <c r="I288" i="3"/>
  <c r="R287" i="3"/>
  <c r="Q287" i="3"/>
  <c r="N287" i="3" s="1"/>
  <c r="P287" i="3"/>
  <c r="O287" i="3"/>
  <c r="M287" i="3"/>
  <c r="I287" i="3" s="1"/>
  <c r="L287" i="3"/>
  <c r="K287" i="3"/>
  <c r="J287" i="3"/>
  <c r="R286" i="3"/>
  <c r="R285" i="3" s="1"/>
  <c r="R284" i="3"/>
  <c r="N283" i="3"/>
  <c r="I283" i="3"/>
  <c r="R282" i="3"/>
  <c r="R281" i="3" s="1"/>
  <c r="Q282" i="3"/>
  <c r="P282" i="3"/>
  <c r="O282" i="3"/>
  <c r="O281" i="3" s="1"/>
  <c r="M282" i="3"/>
  <c r="L282" i="3"/>
  <c r="K282" i="3"/>
  <c r="K281" i="3" s="1"/>
  <c r="J282" i="3"/>
  <c r="Q281" i="3"/>
  <c r="P281" i="3"/>
  <c r="M281" i="3"/>
  <c r="L281" i="3"/>
  <c r="N280" i="3"/>
  <c r="I280" i="3"/>
  <c r="P279" i="3"/>
  <c r="O279" i="3"/>
  <c r="K279" i="3"/>
  <c r="J279" i="3"/>
  <c r="I279" i="3"/>
  <c r="P278" i="3"/>
  <c r="P269" i="3" s="1"/>
  <c r="P268" i="3" s="1"/>
  <c r="P267" i="3" s="1"/>
  <c r="K278" i="3"/>
  <c r="J278" i="3"/>
  <c r="I278" i="3" s="1"/>
  <c r="N277" i="3"/>
  <c r="I277" i="3"/>
  <c r="R276" i="3"/>
  <c r="R269" i="3" s="1"/>
  <c r="R268" i="3" s="1"/>
  <c r="R267" i="3" s="1"/>
  <c r="Q276" i="3"/>
  <c r="P276" i="3"/>
  <c r="O276" i="3"/>
  <c r="N276" i="3" s="1"/>
  <c r="M276" i="3"/>
  <c r="L276" i="3"/>
  <c r="K276" i="3"/>
  <c r="J276" i="3"/>
  <c r="N275" i="3"/>
  <c r="I275" i="3"/>
  <c r="R274" i="3"/>
  <c r="Q274" i="3"/>
  <c r="P274" i="3"/>
  <c r="O274" i="3"/>
  <c r="N274" i="3" s="1"/>
  <c r="M274" i="3"/>
  <c r="L274" i="3"/>
  <c r="K274" i="3"/>
  <c r="J274" i="3"/>
  <c r="N273" i="3"/>
  <c r="I273" i="3"/>
  <c r="R272" i="3"/>
  <c r="Q272" i="3"/>
  <c r="P272" i="3"/>
  <c r="O272" i="3"/>
  <c r="N272" i="3" s="1"/>
  <c r="M272" i="3"/>
  <c r="L272" i="3"/>
  <c r="K272" i="3"/>
  <c r="J272" i="3"/>
  <c r="N271" i="3"/>
  <c r="I271" i="3"/>
  <c r="R270" i="3"/>
  <c r="Q270" i="3"/>
  <c r="P270" i="3"/>
  <c r="O270" i="3"/>
  <c r="N270" i="3"/>
  <c r="M270" i="3"/>
  <c r="L270" i="3"/>
  <c r="K270" i="3"/>
  <c r="J270" i="3"/>
  <c r="I270" i="3" s="1"/>
  <c r="Q269" i="3"/>
  <c r="Q268" i="3" s="1"/>
  <c r="Q267" i="3" s="1"/>
  <c r="M269" i="3"/>
  <c r="M268" i="3" s="1"/>
  <c r="L269" i="3"/>
  <c r="L268" i="3" s="1"/>
  <c r="M267" i="3"/>
  <c r="L267" i="3"/>
  <c r="N265" i="3"/>
  <c r="I265" i="3"/>
  <c r="N264" i="3"/>
  <c r="I264" i="3"/>
  <c r="O263" i="3"/>
  <c r="N263" i="3"/>
  <c r="J263" i="3"/>
  <c r="I263" i="3" s="1"/>
  <c r="O262" i="3"/>
  <c r="O261" i="3" s="1"/>
  <c r="O260" i="3" s="1"/>
  <c r="O259" i="3" s="1"/>
  <c r="N259" i="3" s="1"/>
  <c r="N262" i="3"/>
  <c r="J262" i="3"/>
  <c r="N260" i="3"/>
  <c r="N257" i="3"/>
  <c r="I257" i="3"/>
  <c r="R256" i="3"/>
  <c r="Q256" i="3"/>
  <c r="P256" i="3"/>
  <c r="O256" i="3"/>
  <c r="M256" i="3"/>
  <c r="M255" i="3" s="1"/>
  <c r="L256" i="3"/>
  <c r="L255" i="3" s="1"/>
  <c r="K256" i="3"/>
  <c r="J256" i="3"/>
  <c r="R255" i="3"/>
  <c r="P255" i="3"/>
  <c r="O255" i="3"/>
  <c r="K255" i="3"/>
  <c r="K245" i="3" s="1"/>
  <c r="K244" i="3" s="1"/>
  <c r="J255" i="3"/>
  <c r="N254" i="3"/>
  <c r="I254" i="3"/>
  <c r="O253" i="3"/>
  <c r="J253" i="3"/>
  <c r="I253" i="3"/>
  <c r="J252" i="3"/>
  <c r="I252" i="3"/>
  <c r="N251" i="3"/>
  <c r="I251" i="3"/>
  <c r="N250" i="3"/>
  <c r="I250" i="3"/>
  <c r="N249" i="3"/>
  <c r="I249" i="3"/>
  <c r="R248" i="3"/>
  <c r="Q248" i="3"/>
  <c r="Q247" i="3" s="1"/>
  <c r="Q246" i="3" s="1"/>
  <c r="P248" i="3"/>
  <c r="P247" i="3" s="1"/>
  <c r="P246" i="3" s="1"/>
  <c r="P245" i="3" s="1"/>
  <c r="P244" i="3" s="1"/>
  <c r="P243" i="3" s="1"/>
  <c r="O248" i="3"/>
  <c r="N248" i="3" s="1"/>
  <c r="M248" i="3"/>
  <c r="M247" i="3" s="1"/>
  <c r="L248" i="3"/>
  <c r="K248" i="3"/>
  <c r="J248" i="3"/>
  <c r="I248" i="3"/>
  <c r="R247" i="3"/>
  <c r="R246" i="3" s="1"/>
  <c r="R245" i="3" s="1"/>
  <c r="R244" i="3" s="1"/>
  <c r="O247" i="3"/>
  <c r="L247" i="3"/>
  <c r="K247" i="3"/>
  <c r="K246" i="3" s="1"/>
  <c r="J247" i="3"/>
  <c r="M246" i="3"/>
  <c r="L246" i="3"/>
  <c r="L245" i="3" s="1"/>
  <c r="L244" i="3" s="1"/>
  <c r="L243" i="3" s="1"/>
  <c r="R243" i="3"/>
  <c r="K243" i="3"/>
  <c r="N242" i="3"/>
  <c r="I242" i="3"/>
  <c r="O241" i="3"/>
  <c r="N241" i="3" s="1"/>
  <c r="J241" i="3"/>
  <c r="J240" i="3" s="1"/>
  <c r="I241" i="3"/>
  <c r="O240" i="3"/>
  <c r="N240" i="3" s="1"/>
  <c r="I240" i="3"/>
  <c r="N239" i="3"/>
  <c r="I239" i="3"/>
  <c r="O238" i="3"/>
  <c r="O237" i="3" s="1"/>
  <c r="N238" i="3"/>
  <c r="J238" i="3"/>
  <c r="N237" i="3"/>
  <c r="R236" i="3"/>
  <c r="Q236" i="3"/>
  <c r="P236" i="3"/>
  <c r="M236" i="3"/>
  <c r="L236" i="3"/>
  <c r="K236" i="3"/>
  <c r="N235" i="3"/>
  <c r="I235" i="3"/>
  <c r="N234" i="3"/>
  <c r="I234" i="3"/>
  <c r="R233" i="3"/>
  <c r="Q233" i="3"/>
  <c r="P233" i="3"/>
  <c r="O233" i="3"/>
  <c r="M233" i="3"/>
  <c r="L233" i="3"/>
  <c r="K233" i="3"/>
  <c r="J233" i="3"/>
  <c r="I233" i="3" s="1"/>
  <c r="N232" i="3"/>
  <c r="I232" i="3"/>
  <c r="N231" i="3"/>
  <c r="I231" i="3"/>
  <c r="R230" i="3"/>
  <c r="Q230" i="3"/>
  <c r="P230" i="3"/>
  <c r="O230" i="3"/>
  <c r="M230" i="3"/>
  <c r="M229" i="3" s="1"/>
  <c r="M228" i="3" s="1"/>
  <c r="M227" i="3" s="1"/>
  <c r="M226" i="3" s="1"/>
  <c r="L230" i="3"/>
  <c r="L229" i="3" s="1"/>
  <c r="L228" i="3" s="1"/>
  <c r="L227" i="3" s="1"/>
  <c r="L226" i="3" s="1"/>
  <c r="L219" i="3" s="1"/>
  <c r="K230" i="3"/>
  <c r="J230" i="3"/>
  <c r="R229" i="3"/>
  <c r="P229" i="3"/>
  <c r="K229" i="3"/>
  <c r="K228" i="3" s="1"/>
  <c r="I228" i="3" s="1"/>
  <c r="J229" i="3"/>
  <c r="I229" i="3" s="1"/>
  <c r="R228" i="3"/>
  <c r="P228" i="3"/>
  <c r="P227" i="3" s="1"/>
  <c r="P226" i="3" s="1"/>
  <c r="P219" i="3" s="1"/>
  <c r="J228" i="3"/>
  <c r="R227" i="3"/>
  <c r="R226" i="3" s="1"/>
  <c r="R219" i="3" s="1"/>
  <c r="N225" i="3"/>
  <c r="I225" i="3"/>
  <c r="O224" i="3"/>
  <c r="O223" i="3" s="1"/>
  <c r="O222" i="3" s="1"/>
  <c r="O221" i="3" s="1"/>
  <c r="O220" i="3" s="1"/>
  <c r="N224" i="3"/>
  <c r="J224" i="3"/>
  <c r="N221" i="3"/>
  <c r="N220" i="3"/>
  <c r="M219" i="3"/>
  <c r="N218" i="3"/>
  <c r="I218" i="3"/>
  <c r="O217" i="3"/>
  <c r="N217" i="3"/>
  <c r="J217" i="3"/>
  <c r="I217" i="3" s="1"/>
  <c r="N216" i="3"/>
  <c r="O215" i="3"/>
  <c r="N215" i="3"/>
  <c r="O214" i="3"/>
  <c r="N214" i="3" s="1"/>
  <c r="N213" i="3"/>
  <c r="I213" i="3"/>
  <c r="N212" i="3"/>
  <c r="I212" i="3"/>
  <c r="R211" i="3"/>
  <c r="Q211" i="3"/>
  <c r="P211" i="3"/>
  <c r="P210" i="3" s="1"/>
  <c r="N210" i="3" s="1"/>
  <c r="O211" i="3"/>
  <c r="M211" i="3"/>
  <c r="L211" i="3"/>
  <c r="L210" i="3" s="1"/>
  <c r="K211" i="3"/>
  <c r="K210" i="3" s="1"/>
  <c r="J211" i="3"/>
  <c r="R210" i="3"/>
  <c r="Q210" i="3"/>
  <c r="O210" i="3"/>
  <c r="M210" i="3"/>
  <c r="M206" i="3" s="1"/>
  <c r="M205" i="3" s="1"/>
  <c r="M204" i="3" s="1"/>
  <c r="M203" i="3" s="1"/>
  <c r="J210" i="3"/>
  <c r="N209" i="3"/>
  <c r="I209" i="3"/>
  <c r="R208" i="3"/>
  <c r="R207" i="3" s="1"/>
  <c r="R206" i="3" s="1"/>
  <c r="R205" i="3" s="1"/>
  <c r="R204" i="3" s="1"/>
  <c r="R203" i="3" s="1"/>
  <c r="Q208" i="3"/>
  <c r="P208" i="3"/>
  <c r="O208" i="3"/>
  <c r="M208" i="3"/>
  <c r="L208" i="3"/>
  <c r="K208" i="3"/>
  <c r="J208" i="3"/>
  <c r="J207" i="3" s="1"/>
  <c r="I208" i="3"/>
  <c r="P207" i="3"/>
  <c r="P206" i="3" s="1"/>
  <c r="O207" i="3"/>
  <c r="M207" i="3"/>
  <c r="L207" i="3"/>
  <c r="L206" i="3" s="1"/>
  <c r="K207" i="3"/>
  <c r="K206" i="3" s="1"/>
  <c r="K205" i="3" s="1"/>
  <c r="K204" i="3" s="1"/>
  <c r="O206" i="3"/>
  <c r="P205" i="3"/>
  <c r="P204" i="3" s="1"/>
  <c r="O205" i="3"/>
  <c r="L205" i="3"/>
  <c r="L204" i="3" s="1"/>
  <c r="L203" i="3" s="1"/>
  <c r="P203" i="3"/>
  <c r="K203" i="3"/>
  <c r="N202" i="3"/>
  <c r="I202" i="3"/>
  <c r="N201" i="3"/>
  <c r="I201" i="3"/>
  <c r="O200" i="3"/>
  <c r="N200" i="3"/>
  <c r="J200" i="3"/>
  <c r="I200" i="3" s="1"/>
  <c r="O199" i="3"/>
  <c r="N199" i="3" s="1"/>
  <c r="J199" i="3"/>
  <c r="J198" i="3" s="1"/>
  <c r="I198" i="3" s="1"/>
  <c r="I199" i="3"/>
  <c r="O198" i="3"/>
  <c r="R197" i="3"/>
  <c r="Q197" i="3"/>
  <c r="P197" i="3"/>
  <c r="M197" i="3"/>
  <c r="L197" i="3"/>
  <c r="K197" i="3"/>
  <c r="K196" i="3" s="1"/>
  <c r="J197" i="3"/>
  <c r="I197" i="3" s="1"/>
  <c r="R196" i="3"/>
  <c r="Q196" i="3"/>
  <c r="P196" i="3"/>
  <c r="M196" i="3"/>
  <c r="L196" i="3"/>
  <c r="J196" i="3"/>
  <c r="N195" i="3"/>
  <c r="I195" i="3"/>
  <c r="O194" i="3"/>
  <c r="N194" i="3" s="1"/>
  <c r="J194" i="3"/>
  <c r="I194" i="3"/>
  <c r="J193" i="3"/>
  <c r="I193" i="3" s="1"/>
  <c r="N190" i="3"/>
  <c r="I190" i="3"/>
  <c r="N189" i="3"/>
  <c r="I189" i="3"/>
  <c r="R188" i="3"/>
  <c r="R187" i="3" s="1"/>
  <c r="R186" i="3" s="1"/>
  <c r="R185" i="3" s="1"/>
  <c r="R184" i="3" s="1"/>
  <c r="R183" i="3" s="1"/>
  <c r="Q188" i="3"/>
  <c r="P188" i="3"/>
  <c r="O188" i="3"/>
  <c r="M188" i="3"/>
  <c r="M187" i="3" s="1"/>
  <c r="M186" i="3" s="1"/>
  <c r="M185" i="3" s="1"/>
  <c r="L188" i="3"/>
  <c r="K188" i="3"/>
  <c r="K187" i="3" s="1"/>
  <c r="K186" i="3" s="1"/>
  <c r="J188" i="3"/>
  <c r="Q187" i="3"/>
  <c r="P187" i="3"/>
  <c r="P186" i="3" s="1"/>
  <c r="O187" i="3"/>
  <c r="L187" i="3"/>
  <c r="L186" i="3" s="1"/>
  <c r="Q186" i="3"/>
  <c r="Q185" i="3" s="1"/>
  <c r="Q184" i="3" s="1"/>
  <c r="Q183" i="3" s="1"/>
  <c r="P185" i="3"/>
  <c r="P184" i="3" s="1"/>
  <c r="L185" i="3"/>
  <c r="L184" i="3" s="1"/>
  <c r="K185" i="3"/>
  <c r="K184" i="3" s="1"/>
  <c r="K183" i="3" s="1"/>
  <c r="M184" i="3"/>
  <c r="P183" i="3"/>
  <c r="L183" i="3"/>
  <c r="N182" i="3"/>
  <c r="I182" i="3"/>
  <c r="N181" i="3"/>
  <c r="I181" i="3"/>
  <c r="R180" i="3"/>
  <c r="N180" i="3" s="1"/>
  <c r="Q180" i="3"/>
  <c r="P180" i="3"/>
  <c r="O180" i="3"/>
  <c r="M180" i="3"/>
  <c r="M177" i="3" s="1"/>
  <c r="L180" i="3"/>
  <c r="K180" i="3"/>
  <c r="J180" i="3"/>
  <c r="I180" i="3" s="1"/>
  <c r="N179" i="3"/>
  <c r="I179" i="3"/>
  <c r="R178" i="3"/>
  <c r="Q178" i="3"/>
  <c r="Q177" i="3" s="1"/>
  <c r="Q176" i="3" s="1"/>
  <c r="P178" i="3"/>
  <c r="O178" i="3"/>
  <c r="O177" i="3" s="1"/>
  <c r="M178" i="3"/>
  <c r="L178" i="3"/>
  <c r="K178" i="3"/>
  <c r="J178" i="3"/>
  <c r="I178" i="3"/>
  <c r="P177" i="3"/>
  <c r="P176" i="3" s="1"/>
  <c r="L177" i="3"/>
  <c r="L176" i="3" s="1"/>
  <c r="K177" i="3"/>
  <c r="K176" i="3" s="1"/>
  <c r="M176" i="3"/>
  <c r="N175" i="3"/>
  <c r="I175" i="3"/>
  <c r="R174" i="3"/>
  <c r="R171" i="3" s="1"/>
  <c r="R170" i="3" s="1"/>
  <c r="Q174" i="3"/>
  <c r="N174" i="3" s="1"/>
  <c r="P174" i="3"/>
  <c r="O174" i="3"/>
  <c r="M174" i="3"/>
  <c r="L174" i="3"/>
  <c r="K174" i="3"/>
  <c r="J174" i="3"/>
  <c r="N173" i="3"/>
  <c r="I173" i="3"/>
  <c r="Q172" i="3"/>
  <c r="N172" i="3" s="1"/>
  <c r="L172" i="3"/>
  <c r="I172" i="3" s="1"/>
  <c r="P171" i="3"/>
  <c r="O171" i="3"/>
  <c r="O170" i="3" s="1"/>
  <c r="M171" i="3"/>
  <c r="L171" i="3"/>
  <c r="K171" i="3"/>
  <c r="P170" i="3"/>
  <c r="P169" i="3" s="1"/>
  <c r="P164" i="3" s="1"/>
  <c r="M170" i="3"/>
  <c r="L170" i="3"/>
  <c r="K170" i="3"/>
  <c r="K169" i="3" s="1"/>
  <c r="K164" i="3" s="1"/>
  <c r="M169" i="3"/>
  <c r="N168" i="3"/>
  <c r="I168" i="3"/>
  <c r="O167" i="3"/>
  <c r="O166" i="3" s="1"/>
  <c r="N167" i="3"/>
  <c r="J167" i="3"/>
  <c r="I167" i="3"/>
  <c r="J166" i="3"/>
  <c r="I166" i="3" s="1"/>
  <c r="R165" i="3"/>
  <c r="Q165" i="3"/>
  <c r="P165" i="3"/>
  <c r="M165" i="3"/>
  <c r="L165" i="3"/>
  <c r="K165" i="3"/>
  <c r="J165" i="3"/>
  <c r="I165" i="3"/>
  <c r="N163" i="3"/>
  <c r="I163" i="3"/>
  <c r="N162" i="3"/>
  <c r="K162" i="3"/>
  <c r="I162" i="3"/>
  <c r="N161" i="3"/>
  <c r="I161" i="3"/>
  <c r="N160" i="3"/>
  <c r="K160" i="3"/>
  <c r="K159" i="3" s="1"/>
  <c r="I159" i="3" s="1"/>
  <c r="I160" i="3"/>
  <c r="N159" i="3"/>
  <c r="N158" i="3"/>
  <c r="I158" i="3"/>
  <c r="E204" i="2" s="1"/>
  <c r="R157" i="3"/>
  <c r="R156" i="3" s="1"/>
  <c r="R155" i="3" s="1"/>
  <c r="R154" i="3" s="1"/>
  <c r="R153" i="3" s="1"/>
  <c r="Q157" i="3"/>
  <c r="P157" i="3"/>
  <c r="P156" i="3" s="1"/>
  <c r="P155" i="3" s="1"/>
  <c r="P154" i="3" s="1"/>
  <c r="P153" i="3" s="1"/>
  <c r="O157" i="3"/>
  <c r="M157" i="3"/>
  <c r="L157" i="3"/>
  <c r="K157" i="3"/>
  <c r="K156" i="3" s="1"/>
  <c r="J157" i="3"/>
  <c r="Q156" i="3"/>
  <c r="Q155" i="3" s="1"/>
  <c r="M156" i="3"/>
  <c r="M155" i="3" s="1"/>
  <c r="L156" i="3"/>
  <c r="L155" i="3" s="1"/>
  <c r="L154" i="3" s="1"/>
  <c r="L153" i="3" s="1"/>
  <c r="K155" i="3"/>
  <c r="K154" i="3" s="1"/>
  <c r="Q154" i="3"/>
  <c r="Q153" i="3" s="1"/>
  <c r="M154" i="3"/>
  <c r="M153" i="3" s="1"/>
  <c r="K153" i="3"/>
  <c r="N152" i="3"/>
  <c r="I152" i="3"/>
  <c r="N151" i="3"/>
  <c r="I151" i="3"/>
  <c r="N150" i="3"/>
  <c r="I150" i="3"/>
  <c r="R149" i="3"/>
  <c r="R148" i="3" s="1"/>
  <c r="R147" i="3" s="1"/>
  <c r="R145" i="3" s="1"/>
  <c r="Q149" i="3"/>
  <c r="P149" i="3"/>
  <c r="P148" i="3" s="1"/>
  <c r="P147" i="3" s="1"/>
  <c r="P146" i="3" s="1"/>
  <c r="P145" i="3" s="1"/>
  <c r="O149" i="3"/>
  <c r="M149" i="3"/>
  <c r="L149" i="3"/>
  <c r="K149" i="3"/>
  <c r="K148" i="3" s="1"/>
  <c r="J149" i="3"/>
  <c r="Q148" i="3"/>
  <c r="Q147" i="3" s="1"/>
  <c r="Q146" i="3" s="1"/>
  <c r="M148" i="3"/>
  <c r="M147" i="3" s="1"/>
  <c r="L148" i="3"/>
  <c r="L147" i="3" s="1"/>
  <c r="K147" i="3"/>
  <c r="K146" i="3" s="1"/>
  <c r="K145" i="3" s="1"/>
  <c r="Q145" i="3"/>
  <c r="M145" i="3"/>
  <c r="N144" i="3"/>
  <c r="I144" i="3"/>
  <c r="O143" i="3"/>
  <c r="N143" i="3"/>
  <c r="J143" i="3"/>
  <c r="I143" i="3"/>
  <c r="O142" i="3"/>
  <c r="N142" i="3"/>
  <c r="J142" i="3"/>
  <c r="I142" i="3" s="1"/>
  <c r="N141" i="3"/>
  <c r="I141" i="3"/>
  <c r="O140" i="3"/>
  <c r="N140" i="3"/>
  <c r="J140" i="3"/>
  <c r="I140" i="3"/>
  <c r="O139" i="3"/>
  <c r="N139" i="3" s="1"/>
  <c r="J139" i="3"/>
  <c r="I139" i="3"/>
  <c r="N138" i="3"/>
  <c r="I138" i="3"/>
  <c r="O137" i="3"/>
  <c r="N137" i="3"/>
  <c r="J137" i="3"/>
  <c r="N136" i="3"/>
  <c r="I136" i="3"/>
  <c r="O135" i="3"/>
  <c r="N135" i="3"/>
  <c r="J135" i="3"/>
  <c r="I135" i="3"/>
  <c r="O134" i="3"/>
  <c r="N132" i="3"/>
  <c r="I132" i="3"/>
  <c r="N131" i="3"/>
  <c r="J131" i="3"/>
  <c r="I131" i="3" s="1"/>
  <c r="N130" i="3"/>
  <c r="I130" i="3"/>
  <c r="R129" i="3"/>
  <c r="R128" i="3" s="1"/>
  <c r="Q129" i="3"/>
  <c r="P129" i="3"/>
  <c r="O129" i="3"/>
  <c r="O128" i="3" s="1"/>
  <c r="M129" i="3"/>
  <c r="L129" i="3"/>
  <c r="K129" i="3"/>
  <c r="J129" i="3"/>
  <c r="J128" i="3" s="1"/>
  <c r="I128" i="3" s="1"/>
  <c r="I129" i="3"/>
  <c r="P128" i="3"/>
  <c r="P127" i="3" s="1"/>
  <c r="M128" i="3"/>
  <c r="L128" i="3"/>
  <c r="L127" i="3" s="1"/>
  <c r="K128" i="3"/>
  <c r="K127" i="3" s="1"/>
  <c r="K126" i="3" s="1"/>
  <c r="K125" i="3" s="1"/>
  <c r="R127" i="3"/>
  <c r="R126" i="3" s="1"/>
  <c r="R125" i="3" s="1"/>
  <c r="M127" i="3"/>
  <c r="M126" i="3" s="1"/>
  <c r="M125" i="3" s="1"/>
  <c r="J127" i="3"/>
  <c r="P126" i="3"/>
  <c r="P125" i="3" s="1"/>
  <c r="L126" i="3"/>
  <c r="L125" i="3" s="1"/>
  <c r="N124" i="3"/>
  <c r="I124" i="3"/>
  <c r="R123" i="3"/>
  <c r="R121" i="3" s="1"/>
  <c r="Q123" i="3"/>
  <c r="P123" i="3"/>
  <c r="O123" i="3"/>
  <c r="N123" i="3"/>
  <c r="M123" i="3"/>
  <c r="M121" i="3" s="1"/>
  <c r="L123" i="3"/>
  <c r="K123" i="3"/>
  <c r="J123" i="3"/>
  <c r="O122" i="3"/>
  <c r="O121" i="3" s="1"/>
  <c r="J122" i="3"/>
  <c r="Q121" i="3"/>
  <c r="Q120" i="3" s="1"/>
  <c r="Q119" i="3" s="1"/>
  <c r="P121" i="3"/>
  <c r="P120" i="3" s="1"/>
  <c r="P119" i="3" s="1"/>
  <c r="L121" i="3"/>
  <c r="L120" i="3" s="1"/>
  <c r="K121" i="3"/>
  <c r="K120" i="3" s="1"/>
  <c r="K119" i="3" s="1"/>
  <c r="R120" i="3"/>
  <c r="R119" i="3" s="1"/>
  <c r="M120" i="3"/>
  <c r="M119" i="3" s="1"/>
  <c r="L119" i="3"/>
  <c r="N118" i="3"/>
  <c r="I118" i="3"/>
  <c r="O117" i="3"/>
  <c r="N117" i="3" s="1"/>
  <c r="J117" i="3"/>
  <c r="O116" i="3"/>
  <c r="N116" i="3" s="1"/>
  <c r="N114" i="3"/>
  <c r="I114" i="3"/>
  <c r="O113" i="3"/>
  <c r="N113" i="3"/>
  <c r="J113" i="3"/>
  <c r="I113" i="3"/>
  <c r="O112" i="3"/>
  <c r="N112" i="3" s="1"/>
  <c r="J112" i="3"/>
  <c r="I112" i="3" s="1"/>
  <c r="N111" i="3"/>
  <c r="I111" i="3"/>
  <c r="O110" i="3"/>
  <c r="N110" i="3"/>
  <c r="J110" i="3"/>
  <c r="I110" i="3" s="1"/>
  <c r="O109" i="3"/>
  <c r="N109" i="3" s="1"/>
  <c r="J109" i="3"/>
  <c r="N107" i="3"/>
  <c r="I107" i="3"/>
  <c r="O106" i="3"/>
  <c r="J106" i="3"/>
  <c r="I106" i="3"/>
  <c r="J105" i="3"/>
  <c r="I105" i="3" s="1"/>
  <c r="N103" i="3"/>
  <c r="F196" i="2" s="1"/>
  <c r="F195" i="2" s="1"/>
  <c r="F194" i="2" s="1"/>
  <c r="I103" i="3"/>
  <c r="R102" i="3"/>
  <c r="Q102" i="3"/>
  <c r="P102" i="3"/>
  <c r="P100" i="3" s="1"/>
  <c r="O102" i="3"/>
  <c r="M102" i="3"/>
  <c r="L102" i="3"/>
  <c r="L100" i="3" s="1"/>
  <c r="K102" i="3"/>
  <c r="J102" i="3"/>
  <c r="I102" i="3" s="1"/>
  <c r="O101" i="3"/>
  <c r="N101" i="3"/>
  <c r="R100" i="3"/>
  <c r="R99" i="3" s="1"/>
  <c r="Q100" i="3"/>
  <c r="M100" i="3"/>
  <c r="M99" i="3" s="1"/>
  <c r="K100" i="3"/>
  <c r="Q99" i="3"/>
  <c r="P99" i="3"/>
  <c r="L99" i="3"/>
  <c r="K99" i="3"/>
  <c r="N98" i="3"/>
  <c r="I98" i="3"/>
  <c r="R97" i="3"/>
  <c r="Q97" i="3"/>
  <c r="Q96" i="3" s="1"/>
  <c r="P97" i="3"/>
  <c r="O97" i="3"/>
  <c r="J97" i="3"/>
  <c r="I97" i="3"/>
  <c r="R96" i="3"/>
  <c r="O96" i="3"/>
  <c r="J96" i="3"/>
  <c r="J95" i="3" s="1"/>
  <c r="I95" i="3" s="1"/>
  <c r="R95" i="3"/>
  <c r="R94" i="3" s="1"/>
  <c r="Q95" i="3"/>
  <c r="Q94" i="3" s="1"/>
  <c r="N93" i="3"/>
  <c r="F280" i="2" s="1"/>
  <c r="F279" i="2" s="1"/>
  <c r="I93" i="3"/>
  <c r="R92" i="3"/>
  <c r="Q92" i="3"/>
  <c r="P92" i="3"/>
  <c r="O92" i="3"/>
  <c r="M92" i="3"/>
  <c r="L92" i="3"/>
  <c r="L89" i="3" s="1"/>
  <c r="L88" i="3" s="1"/>
  <c r="L80" i="3" s="1"/>
  <c r="L79" i="3" s="1"/>
  <c r="K92" i="3"/>
  <c r="J92" i="3"/>
  <c r="I92" i="3"/>
  <c r="N91" i="3"/>
  <c r="I91" i="3"/>
  <c r="R90" i="3"/>
  <c r="Q90" i="3"/>
  <c r="P90" i="3"/>
  <c r="O90" i="3"/>
  <c r="M90" i="3"/>
  <c r="M89" i="3" s="1"/>
  <c r="M88" i="3" s="1"/>
  <c r="L90" i="3"/>
  <c r="K90" i="3"/>
  <c r="K89" i="3" s="1"/>
  <c r="K88" i="3" s="1"/>
  <c r="J90" i="3"/>
  <c r="I90" i="3" s="1"/>
  <c r="R89" i="3"/>
  <c r="R88" i="3" s="1"/>
  <c r="O89" i="3"/>
  <c r="J89" i="3"/>
  <c r="N87" i="3"/>
  <c r="I87" i="3"/>
  <c r="N86" i="3"/>
  <c r="I86" i="3"/>
  <c r="N85" i="3"/>
  <c r="I85" i="3"/>
  <c r="N84" i="3"/>
  <c r="I84" i="3"/>
  <c r="R83" i="3"/>
  <c r="Q83" i="3"/>
  <c r="Q82" i="3" s="1"/>
  <c r="Q81" i="3" s="1"/>
  <c r="P83" i="3"/>
  <c r="O83" i="3"/>
  <c r="N83" i="3"/>
  <c r="M83" i="3"/>
  <c r="L83" i="3"/>
  <c r="L82" i="3" s="1"/>
  <c r="L81" i="3" s="1"/>
  <c r="K83" i="3"/>
  <c r="J83" i="3"/>
  <c r="R82" i="3"/>
  <c r="P82" i="3"/>
  <c r="O82" i="3"/>
  <c r="M82" i="3"/>
  <c r="M81" i="3" s="1"/>
  <c r="M80" i="3" s="1"/>
  <c r="M79" i="3" s="1"/>
  <c r="J82" i="3"/>
  <c r="R81" i="3"/>
  <c r="O81" i="3"/>
  <c r="J81" i="3"/>
  <c r="N78" i="3"/>
  <c r="I78" i="3"/>
  <c r="R77" i="3"/>
  <c r="Q77" i="3"/>
  <c r="P77" i="3"/>
  <c r="O77" i="3"/>
  <c r="N77" i="3" s="1"/>
  <c r="M77" i="3"/>
  <c r="L77" i="3"/>
  <c r="K77" i="3"/>
  <c r="J77" i="3"/>
  <c r="I77" i="3" s="1"/>
  <c r="N76" i="3"/>
  <c r="I76" i="3"/>
  <c r="E269" i="2" s="1"/>
  <c r="E268" i="2" s="1"/>
  <c r="O75" i="3"/>
  <c r="N75" i="3"/>
  <c r="J75" i="3"/>
  <c r="I75" i="3" s="1"/>
  <c r="R74" i="3"/>
  <c r="Q74" i="3"/>
  <c r="P74" i="3"/>
  <c r="M74" i="3"/>
  <c r="L74" i="3"/>
  <c r="K74" i="3"/>
  <c r="N73" i="3"/>
  <c r="I73" i="3"/>
  <c r="N72" i="3"/>
  <c r="I72" i="3"/>
  <c r="N71" i="3"/>
  <c r="I71" i="3"/>
  <c r="R70" i="3"/>
  <c r="R69" i="3" s="1"/>
  <c r="Q70" i="3"/>
  <c r="P70" i="3"/>
  <c r="P69" i="3" s="1"/>
  <c r="O70" i="3"/>
  <c r="M70" i="3"/>
  <c r="M69" i="3" s="1"/>
  <c r="L70" i="3"/>
  <c r="K70" i="3"/>
  <c r="J70" i="3"/>
  <c r="Q69" i="3"/>
  <c r="L69" i="3"/>
  <c r="K69" i="3"/>
  <c r="N68" i="3"/>
  <c r="I68" i="3"/>
  <c r="N67" i="3"/>
  <c r="I67" i="3"/>
  <c r="N66" i="3"/>
  <c r="I66" i="3"/>
  <c r="R65" i="3"/>
  <c r="R64" i="3" s="1"/>
  <c r="Q65" i="3"/>
  <c r="P65" i="3"/>
  <c r="O65" i="3"/>
  <c r="O64" i="3" s="1"/>
  <c r="M65" i="3"/>
  <c r="L65" i="3"/>
  <c r="L64" i="3" s="1"/>
  <c r="K65" i="3"/>
  <c r="J65" i="3"/>
  <c r="J64" i="3" s="1"/>
  <c r="P64" i="3"/>
  <c r="M64" i="3"/>
  <c r="K64" i="3"/>
  <c r="N63" i="3"/>
  <c r="I63" i="3"/>
  <c r="N62" i="3"/>
  <c r="I62" i="3"/>
  <c r="N61" i="3"/>
  <c r="I61" i="3"/>
  <c r="E52" i="2" s="1"/>
  <c r="E51" i="2" s="1"/>
  <c r="E50" i="2" s="1"/>
  <c r="R60" i="3"/>
  <c r="Q60" i="3"/>
  <c r="Q59" i="3" s="1"/>
  <c r="P60" i="3"/>
  <c r="O60" i="3"/>
  <c r="N60" i="3"/>
  <c r="M60" i="3"/>
  <c r="L60" i="3"/>
  <c r="L59" i="3" s="1"/>
  <c r="K60" i="3"/>
  <c r="J60" i="3"/>
  <c r="R59" i="3"/>
  <c r="P59" i="3"/>
  <c r="O59" i="3"/>
  <c r="M59" i="3"/>
  <c r="J59" i="3"/>
  <c r="R58" i="3"/>
  <c r="N57" i="3"/>
  <c r="I57" i="3"/>
  <c r="E43" i="2" s="1"/>
  <c r="E42" i="2" s="1"/>
  <c r="E41" i="2" s="1"/>
  <c r="O56" i="3"/>
  <c r="N56" i="3"/>
  <c r="J56" i="3"/>
  <c r="I56" i="3" s="1"/>
  <c r="O55" i="3"/>
  <c r="J55" i="3"/>
  <c r="J54" i="3" s="1"/>
  <c r="I54" i="3" s="1"/>
  <c r="I55" i="3"/>
  <c r="R53" i="3"/>
  <c r="N52" i="3"/>
  <c r="I52" i="3"/>
  <c r="E290" i="2" s="1"/>
  <c r="E289" i="2" s="1"/>
  <c r="E288" i="2" s="1"/>
  <c r="R51" i="3"/>
  <c r="Q51" i="3"/>
  <c r="Q50" i="3" s="1"/>
  <c r="Q49" i="3" s="1"/>
  <c r="Q48" i="3" s="1"/>
  <c r="P51" i="3"/>
  <c r="O51" i="3"/>
  <c r="N51" i="3"/>
  <c r="M51" i="3"/>
  <c r="L51" i="3"/>
  <c r="L50" i="3" s="1"/>
  <c r="L49" i="3" s="1"/>
  <c r="L48" i="3" s="1"/>
  <c r="K51" i="3"/>
  <c r="J51" i="3"/>
  <c r="R50" i="3"/>
  <c r="P50" i="3"/>
  <c r="O50" i="3"/>
  <c r="M50" i="3"/>
  <c r="M49" i="3" s="1"/>
  <c r="M48" i="3" s="1"/>
  <c r="J50" i="3"/>
  <c r="R49" i="3"/>
  <c r="R48" i="3" s="1"/>
  <c r="O49" i="3"/>
  <c r="J49" i="3"/>
  <c r="N47" i="3"/>
  <c r="I47" i="3"/>
  <c r="R46" i="3"/>
  <c r="Q46" i="3"/>
  <c r="P46" i="3"/>
  <c r="O46" i="3"/>
  <c r="M46" i="3"/>
  <c r="M45" i="3" s="1"/>
  <c r="M44" i="3" s="1"/>
  <c r="L46" i="3"/>
  <c r="K46" i="3"/>
  <c r="K45" i="3" s="1"/>
  <c r="K44" i="3" s="1"/>
  <c r="J46" i="3"/>
  <c r="I46" i="3" s="1"/>
  <c r="R45" i="3"/>
  <c r="R44" i="3" s="1"/>
  <c r="Q45" i="3"/>
  <c r="O45" i="3"/>
  <c r="L45" i="3"/>
  <c r="J45" i="3"/>
  <c r="Q44" i="3"/>
  <c r="L44" i="3"/>
  <c r="N43" i="3"/>
  <c r="I43" i="3"/>
  <c r="N42" i="3"/>
  <c r="I42" i="3"/>
  <c r="O41" i="3"/>
  <c r="N41" i="3" s="1"/>
  <c r="J41" i="3"/>
  <c r="I41" i="3"/>
  <c r="N40" i="3"/>
  <c r="I40" i="3"/>
  <c r="N39" i="3"/>
  <c r="I39" i="3"/>
  <c r="R38" i="3"/>
  <c r="R34" i="3" s="1"/>
  <c r="R33" i="3" s="1"/>
  <c r="R32" i="3" s="1"/>
  <c r="Q38" i="3"/>
  <c r="P38" i="3"/>
  <c r="O38" i="3"/>
  <c r="N38" i="3" s="1"/>
  <c r="M38" i="3"/>
  <c r="L38" i="3"/>
  <c r="K38" i="3"/>
  <c r="J38" i="3"/>
  <c r="I38" i="3" s="1"/>
  <c r="N37" i="3"/>
  <c r="I37" i="3"/>
  <c r="N36" i="3"/>
  <c r="I36" i="3"/>
  <c r="R35" i="3"/>
  <c r="Q35" i="3"/>
  <c r="P35" i="3"/>
  <c r="O35" i="3"/>
  <c r="M35" i="3"/>
  <c r="M34" i="3" s="1"/>
  <c r="M33" i="3" s="1"/>
  <c r="M32" i="3" s="1"/>
  <c r="L35" i="3"/>
  <c r="K35" i="3"/>
  <c r="K34" i="3" s="1"/>
  <c r="K33" i="3" s="1"/>
  <c r="J35" i="3"/>
  <c r="I35" i="3" s="1"/>
  <c r="Q34" i="3"/>
  <c r="L34" i="3"/>
  <c r="J34" i="3"/>
  <c r="Q33" i="3"/>
  <c r="Q32" i="3" s="1"/>
  <c r="L33" i="3"/>
  <c r="L32" i="3" s="1"/>
  <c r="K32" i="3"/>
  <c r="N31" i="3"/>
  <c r="I31" i="3"/>
  <c r="R30" i="3"/>
  <c r="R29" i="3" s="1"/>
  <c r="R28" i="3" s="1"/>
  <c r="R27" i="3" s="1"/>
  <c r="Q30" i="3"/>
  <c r="P30" i="3"/>
  <c r="P29" i="3" s="1"/>
  <c r="P28" i="3" s="1"/>
  <c r="P27" i="3" s="1"/>
  <c r="O30" i="3"/>
  <c r="M30" i="3"/>
  <c r="M29" i="3" s="1"/>
  <c r="M28" i="3" s="1"/>
  <c r="L30" i="3"/>
  <c r="K30" i="3"/>
  <c r="J30" i="3"/>
  <c r="Q29" i="3"/>
  <c r="Q28" i="3" s="1"/>
  <c r="Q27" i="3" s="1"/>
  <c r="L29" i="3"/>
  <c r="L28" i="3" s="1"/>
  <c r="L27" i="3" s="1"/>
  <c r="K29" i="3"/>
  <c r="K28" i="3"/>
  <c r="K27" i="3" s="1"/>
  <c r="M27" i="3"/>
  <c r="N24" i="3"/>
  <c r="I24" i="3"/>
  <c r="O23" i="3"/>
  <c r="N23" i="3" s="1"/>
  <c r="J23" i="3"/>
  <c r="N19" i="3"/>
  <c r="I19" i="3"/>
  <c r="N18" i="3"/>
  <c r="F286" i="2" s="1"/>
  <c r="I18" i="3"/>
  <c r="R17" i="3"/>
  <c r="Q17" i="3"/>
  <c r="Q16" i="3" s="1"/>
  <c r="P17" i="3"/>
  <c r="O17" i="3"/>
  <c r="M17" i="3"/>
  <c r="M16" i="3" s="1"/>
  <c r="L17" i="3"/>
  <c r="L16" i="3" s="1"/>
  <c r="K17" i="3"/>
  <c r="J17" i="3"/>
  <c r="R16" i="3"/>
  <c r="P16" i="3"/>
  <c r="K16" i="3"/>
  <c r="I16" i="3" s="1"/>
  <c r="J16" i="3"/>
  <c r="N15" i="3"/>
  <c r="I15" i="3"/>
  <c r="R14" i="3"/>
  <c r="R13" i="3" s="1"/>
  <c r="R12" i="3" s="1"/>
  <c r="R11" i="3" s="1"/>
  <c r="Q14" i="3"/>
  <c r="P14" i="3"/>
  <c r="O14" i="3"/>
  <c r="M14" i="3"/>
  <c r="M13" i="3" s="1"/>
  <c r="M12" i="3" s="1"/>
  <c r="M11" i="3" s="1"/>
  <c r="M10" i="3" s="1"/>
  <c r="M9" i="3" s="1"/>
  <c r="L14" i="3"/>
  <c r="K14" i="3"/>
  <c r="K13" i="3" s="1"/>
  <c r="J14" i="3"/>
  <c r="Q13" i="3"/>
  <c r="P13" i="3"/>
  <c r="L13" i="3"/>
  <c r="L12" i="3" s="1"/>
  <c r="L11" i="3" s="1"/>
  <c r="L10" i="3" s="1"/>
  <c r="L9" i="3" s="1"/>
  <c r="P12" i="3"/>
  <c r="P11" i="3"/>
  <c r="P10" i="3" s="1"/>
  <c r="P9" i="3" s="1"/>
  <c r="R10" i="3"/>
  <c r="R9" i="3" s="1"/>
  <c r="G519" i="2"/>
  <c r="F291" i="2"/>
  <c r="E291" i="2"/>
  <c r="F290" i="2"/>
  <c r="F289" i="2"/>
  <c r="F288" i="2" s="1"/>
  <c r="F287" i="2"/>
  <c r="E287" i="2"/>
  <c r="E286" i="2"/>
  <c r="F285" i="2"/>
  <c r="F284" i="2" s="1"/>
  <c r="F283" i="2"/>
  <c r="F282" i="2" s="1"/>
  <c r="F281" i="2" s="1"/>
  <c r="F265" i="2" s="1"/>
  <c r="E283" i="2"/>
  <c r="E282" i="2" s="1"/>
  <c r="E281" i="2" s="1"/>
  <c r="E280" i="2"/>
  <c r="E279" i="2"/>
  <c r="F278" i="2"/>
  <c r="E278" i="2"/>
  <c r="E277" i="2" s="1"/>
  <c r="F277" i="2"/>
  <c r="F276" i="2" s="1"/>
  <c r="F275" i="2"/>
  <c r="F274" i="2" s="1"/>
  <c r="E275" i="2"/>
  <c r="E274" i="2" s="1"/>
  <c r="F273" i="2"/>
  <c r="F272" i="2" s="1"/>
  <c r="E273" i="2"/>
  <c r="E272" i="2"/>
  <c r="F271" i="2"/>
  <c r="F270" i="2" s="1"/>
  <c r="E271" i="2"/>
  <c r="E270" i="2" s="1"/>
  <c r="F269" i="2"/>
  <c r="F268" i="2" s="1"/>
  <c r="F267" i="2"/>
  <c r="F266" i="2" s="1"/>
  <c r="E267" i="2"/>
  <c r="E266" i="2" s="1"/>
  <c r="F264" i="2"/>
  <c r="E264" i="2"/>
  <c r="F263" i="2"/>
  <c r="F262" i="2" s="1"/>
  <c r="E263" i="2"/>
  <c r="E262" i="2" s="1"/>
  <c r="F261" i="2"/>
  <c r="F260" i="2" s="1"/>
  <c r="F259" i="2" s="1"/>
  <c r="E261" i="2"/>
  <c r="E260" i="2"/>
  <c r="E259" i="2"/>
  <c r="F258" i="2"/>
  <c r="E258" i="2"/>
  <c r="E257" i="2" s="1"/>
  <c r="F257" i="2"/>
  <c r="F256" i="2"/>
  <c r="E256" i="2"/>
  <c r="F255" i="2"/>
  <c r="F254" i="2" s="1"/>
  <c r="F253" i="2" s="1"/>
  <c r="E255" i="2"/>
  <c r="E254" i="2" s="1"/>
  <c r="F252" i="2"/>
  <c r="E252" i="2"/>
  <c r="F251" i="2"/>
  <c r="F250" i="2" s="1"/>
  <c r="F249" i="2" s="1"/>
  <c r="E251" i="2"/>
  <c r="E250" i="2" s="1"/>
  <c r="E249" i="2" s="1"/>
  <c r="F248" i="2"/>
  <c r="E248" i="2"/>
  <c r="F247" i="2"/>
  <c r="E247" i="2"/>
  <c r="F246" i="2"/>
  <c r="E246" i="2"/>
  <c r="E245" i="2" s="1"/>
  <c r="F245" i="2"/>
  <c r="F244" i="2"/>
  <c r="E244" i="2"/>
  <c r="F243" i="2"/>
  <c r="F242" i="2" s="1"/>
  <c r="F241" i="2" s="1"/>
  <c r="E243" i="2"/>
  <c r="F240" i="2"/>
  <c r="E240" i="2"/>
  <c r="F239" i="2"/>
  <c r="F238" i="2" s="1"/>
  <c r="E239" i="2"/>
  <c r="E238" i="2" s="1"/>
  <c r="E237" i="2" s="1"/>
  <c r="F237" i="2"/>
  <c r="F236" i="2"/>
  <c r="E236" i="2"/>
  <c r="F235" i="2"/>
  <c r="F234" i="2" s="1"/>
  <c r="E235" i="2"/>
  <c r="E234" i="2" s="1"/>
  <c r="E233" i="2" s="1"/>
  <c r="F233" i="2"/>
  <c r="F232" i="2"/>
  <c r="E232" i="2"/>
  <c r="F231" i="2"/>
  <c r="F230" i="2" s="1"/>
  <c r="E231" i="2"/>
  <c r="E230" i="2" s="1"/>
  <c r="F229" i="2"/>
  <c r="F227" i="2" s="1"/>
  <c r="F226" i="2" s="1"/>
  <c r="F225" i="2" s="1"/>
  <c r="E229" i="2"/>
  <c r="F228" i="2"/>
  <c r="E228" i="2"/>
  <c r="E227" i="2"/>
  <c r="E226" i="2" s="1"/>
  <c r="F224" i="2"/>
  <c r="E224" i="2"/>
  <c r="F223" i="2"/>
  <c r="F222" i="2" s="1"/>
  <c r="F221" i="2" s="1"/>
  <c r="E223" i="2"/>
  <c r="E222" i="2" s="1"/>
  <c r="E221" i="2" s="1"/>
  <c r="F220" i="2"/>
  <c r="E220" i="2"/>
  <c r="F219" i="2"/>
  <c r="E219" i="2"/>
  <c r="E216" i="2" s="1"/>
  <c r="F218" i="2"/>
  <c r="E218" i="2"/>
  <c r="F217" i="2"/>
  <c r="F216" i="2" s="1"/>
  <c r="E217" i="2"/>
  <c r="F215" i="2"/>
  <c r="E215" i="2"/>
  <c r="E214" i="2" s="1"/>
  <c r="F214" i="2"/>
  <c r="F213" i="2"/>
  <c r="F211" i="2" s="1"/>
  <c r="F210" i="2" s="1"/>
  <c r="E213" i="2"/>
  <c r="F212" i="2"/>
  <c r="E212" i="2"/>
  <c r="E211" i="2"/>
  <c r="F209" i="2"/>
  <c r="F208" i="2" s="1"/>
  <c r="E209" i="2"/>
  <c r="E208" i="2"/>
  <c r="F207" i="2"/>
  <c r="F206" i="2" s="1"/>
  <c r="F205" i="2" s="1"/>
  <c r="E207" i="2"/>
  <c r="E206" i="2" s="1"/>
  <c r="E205" i="2" s="1"/>
  <c r="F204" i="2"/>
  <c r="F203" i="2" s="1"/>
  <c r="E203" i="2"/>
  <c r="F200" i="2"/>
  <c r="F199" i="2" s="1"/>
  <c r="F198" i="2" s="1"/>
  <c r="E200" i="2"/>
  <c r="E199" i="2"/>
  <c r="E198" i="2" s="1"/>
  <c r="E197" i="2" s="1"/>
  <c r="F197" i="2"/>
  <c r="E196" i="2"/>
  <c r="E195" i="2"/>
  <c r="E194" i="2" s="1"/>
  <c r="E193" i="2" s="1"/>
  <c r="F193" i="2"/>
  <c r="F192" i="2"/>
  <c r="E192" i="2"/>
  <c r="F191" i="2"/>
  <c r="F190" i="2" s="1"/>
  <c r="F189" i="2" s="1"/>
  <c r="F179" i="2" s="1"/>
  <c r="F178" i="2" s="1"/>
  <c r="E191" i="2"/>
  <c r="E190" i="2" s="1"/>
  <c r="E189" i="2" s="1"/>
  <c r="E179" i="2" s="1"/>
  <c r="E178" i="2" s="1"/>
  <c r="F188" i="2"/>
  <c r="F187" i="2" s="1"/>
  <c r="F186" i="2" s="1"/>
  <c r="E188" i="2"/>
  <c r="E187" i="2"/>
  <c r="E186" i="2" s="1"/>
  <c r="F185" i="2"/>
  <c r="F184" i="2" s="1"/>
  <c r="E185" i="2"/>
  <c r="E184" i="2"/>
  <c r="F183" i="2"/>
  <c r="F182" i="2" s="1"/>
  <c r="E183" i="2"/>
  <c r="E182" i="2" s="1"/>
  <c r="F181" i="2"/>
  <c r="F180" i="2" s="1"/>
  <c r="E181" i="2"/>
  <c r="E180" i="2"/>
  <c r="F177" i="2"/>
  <c r="F176" i="2" s="1"/>
  <c r="E177" i="2"/>
  <c r="E176" i="2"/>
  <c r="E173" i="2" s="1"/>
  <c r="E172" i="2" s="1"/>
  <c r="F175" i="2"/>
  <c r="F174" i="2" s="1"/>
  <c r="F173" i="2" s="1"/>
  <c r="F172" i="2" s="1"/>
  <c r="E175" i="2"/>
  <c r="E174" i="2" s="1"/>
  <c r="F171" i="2"/>
  <c r="F170" i="2" s="1"/>
  <c r="E171" i="2"/>
  <c r="E170" i="2" s="1"/>
  <c r="E167" i="2" s="1"/>
  <c r="F169" i="2"/>
  <c r="F168" i="2" s="1"/>
  <c r="E169" i="2"/>
  <c r="E168" i="2"/>
  <c r="F166" i="2"/>
  <c r="E166" i="2"/>
  <c r="F165" i="2"/>
  <c r="E165" i="2"/>
  <c r="F164" i="2"/>
  <c r="F163" i="2" s="1"/>
  <c r="E164" i="2"/>
  <c r="E163" i="2"/>
  <c r="E162" i="2" s="1"/>
  <c r="F160" i="2"/>
  <c r="E160" i="2"/>
  <c r="F159" i="2"/>
  <c r="F158" i="2" s="1"/>
  <c r="E159" i="2"/>
  <c r="E158" i="2" s="1"/>
  <c r="E155" i="2" s="1"/>
  <c r="E157" i="2"/>
  <c r="E156" i="2"/>
  <c r="F154" i="2"/>
  <c r="E154" i="2"/>
  <c r="F153" i="2"/>
  <c r="F152" i="2" s="1"/>
  <c r="E153" i="2"/>
  <c r="E152" i="2"/>
  <c r="F151" i="2"/>
  <c r="F150" i="2" s="1"/>
  <c r="E151" i="2"/>
  <c r="E150" i="2" s="1"/>
  <c r="F149" i="2"/>
  <c r="F148" i="2" s="1"/>
  <c r="E149" i="2"/>
  <c r="E148" i="2" s="1"/>
  <c r="F147" i="2"/>
  <c r="E147" i="2"/>
  <c r="E145" i="2" s="1"/>
  <c r="F146" i="2"/>
  <c r="E146" i="2"/>
  <c r="F145" i="2"/>
  <c r="F143" i="2"/>
  <c r="F142" i="2" s="1"/>
  <c r="F141" i="2" s="1"/>
  <c r="E143" i="2"/>
  <c r="E142" i="2" s="1"/>
  <c r="E141" i="2" s="1"/>
  <c r="F140" i="2"/>
  <c r="E140" i="2"/>
  <c r="F139" i="2"/>
  <c r="E139" i="2"/>
  <c r="F138" i="2"/>
  <c r="E138" i="2"/>
  <c r="E137" i="2" s="1"/>
  <c r="F137" i="2"/>
  <c r="E136" i="2"/>
  <c r="E135" i="2"/>
  <c r="F134" i="2"/>
  <c r="E134" i="2"/>
  <c r="E133" i="2" s="1"/>
  <c r="F133" i="2"/>
  <c r="F132" i="2"/>
  <c r="F131" i="2" s="1"/>
  <c r="E132" i="2"/>
  <c r="E131" i="2"/>
  <c r="F129" i="2"/>
  <c r="F128" i="2" s="1"/>
  <c r="E129" i="2"/>
  <c r="E128" i="2"/>
  <c r="F127" i="2"/>
  <c r="F126" i="2" s="1"/>
  <c r="E127" i="2"/>
  <c r="E126" i="2" s="1"/>
  <c r="F125" i="2"/>
  <c r="F124" i="2" s="1"/>
  <c r="E125" i="2"/>
  <c r="E124" i="2"/>
  <c r="F123" i="2"/>
  <c r="F122" i="2" s="1"/>
  <c r="E123" i="2"/>
  <c r="E122" i="2" s="1"/>
  <c r="F121" i="2"/>
  <c r="F120" i="2" s="1"/>
  <c r="E121" i="2"/>
  <c r="E120" i="2" s="1"/>
  <c r="F119" i="2"/>
  <c r="F118" i="2" s="1"/>
  <c r="E119" i="2"/>
  <c r="E118" i="2" s="1"/>
  <c r="F117" i="2"/>
  <c r="F116" i="2" s="1"/>
  <c r="E117" i="2"/>
  <c r="E116" i="2" s="1"/>
  <c r="F113" i="2"/>
  <c r="E113" i="2"/>
  <c r="E112" i="2" s="1"/>
  <c r="E111" i="2" s="1"/>
  <c r="E107" i="2" s="1"/>
  <c r="F112" i="2"/>
  <c r="F111" i="2" s="1"/>
  <c r="F110" i="2"/>
  <c r="E110" i="2"/>
  <c r="F109" i="2"/>
  <c r="F108" i="2" s="1"/>
  <c r="E109" i="2"/>
  <c r="E108" i="2" s="1"/>
  <c r="F106" i="2"/>
  <c r="E106" i="2"/>
  <c r="F105" i="2"/>
  <c r="E105" i="2"/>
  <c r="F104" i="2"/>
  <c r="E104" i="2"/>
  <c r="F103" i="2"/>
  <c r="E103" i="2"/>
  <c r="F102" i="2"/>
  <c r="E102" i="2"/>
  <c r="E101" i="2" s="1"/>
  <c r="F101" i="2"/>
  <c r="F100" i="2"/>
  <c r="E100" i="2"/>
  <c r="E99" i="2" s="1"/>
  <c r="F99" i="2"/>
  <c r="F98" i="2"/>
  <c r="E98" i="2"/>
  <c r="E97" i="2" s="1"/>
  <c r="F97" i="2"/>
  <c r="F92" i="2" s="1"/>
  <c r="F91" i="2" s="1"/>
  <c r="F96" i="2"/>
  <c r="E96" i="2"/>
  <c r="E95" i="2" s="1"/>
  <c r="F95" i="2"/>
  <c r="F94" i="2"/>
  <c r="E94" i="2"/>
  <c r="E93" i="2" s="1"/>
  <c r="F93" i="2"/>
  <c r="F90" i="2"/>
  <c r="E90" i="2"/>
  <c r="F89" i="2"/>
  <c r="F88" i="2" s="1"/>
  <c r="F87" i="2" s="1"/>
  <c r="F86" i="2" s="1"/>
  <c r="E89" i="2"/>
  <c r="E88" i="2" s="1"/>
  <c r="E87" i="2" s="1"/>
  <c r="E86" i="2" s="1"/>
  <c r="F85" i="2"/>
  <c r="E85" i="2"/>
  <c r="F84" i="2"/>
  <c r="E84" i="2"/>
  <c r="F83" i="2"/>
  <c r="F82" i="2" s="1"/>
  <c r="F81" i="2" s="1"/>
  <c r="E83" i="2"/>
  <c r="E82" i="2"/>
  <c r="E81" i="2" s="1"/>
  <c r="F80" i="2"/>
  <c r="E80" i="2"/>
  <c r="F79" i="2"/>
  <c r="F77" i="2" s="1"/>
  <c r="F76" i="2" s="1"/>
  <c r="E79" i="2"/>
  <c r="F78" i="2"/>
  <c r="E78" i="2"/>
  <c r="E77" i="2" s="1"/>
  <c r="E76" i="2" s="1"/>
  <c r="F75" i="2"/>
  <c r="E75" i="2"/>
  <c r="F74" i="2"/>
  <c r="E74" i="2"/>
  <c r="F73" i="2"/>
  <c r="F72" i="2" s="1"/>
  <c r="F71" i="2" s="1"/>
  <c r="E73" i="2"/>
  <c r="E72" i="2" s="1"/>
  <c r="E71" i="2" s="1"/>
  <c r="F70" i="2"/>
  <c r="E70" i="2"/>
  <c r="F69" i="2"/>
  <c r="E69" i="2"/>
  <c r="F68" i="2"/>
  <c r="E68" i="2"/>
  <c r="E67" i="2" s="1"/>
  <c r="E66" i="2" s="1"/>
  <c r="F67" i="2"/>
  <c r="F66" i="2" s="1"/>
  <c r="F65" i="2"/>
  <c r="E65" i="2"/>
  <c r="F64" i="2"/>
  <c r="E64" i="2"/>
  <c r="F63" i="2"/>
  <c r="F61" i="2" s="1"/>
  <c r="F60" i="2" s="1"/>
  <c r="E63" i="2"/>
  <c r="F62" i="2"/>
  <c r="E62" i="2"/>
  <c r="E61" i="2" s="1"/>
  <c r="E60" i="2" s="1"/>
  <c r="F59" i="2"/>
  <c r="E59" i="2"/>
  <c r="F58" i="2"/>
  <c r="E58" i="2"/>
  <c r="F57" i="2"/>
  <c r="F56" i="2" s="1"/>
  <c r="F55" i="2" s="1"/>
  <c r="E57" i="2"/>
  <c r="E56" i="2" s="1"/>
  <c r="E55" i="2" s="1"/>
  <c r="F54" i="2"/>
  <c r="E54" i="2"/>
  <c r="F53" i="2"/>
  <c r="E53" i="2"/>
  <c r="F52" i="2"/>
  <c r="F51" i="2"/>
  <c r="F50" i="2" s="1"/>
  <c r="F48" i="2"/>
  <c r="E48" i="2"/>
  <c r="E47" i="2" s="1"/>
  <c r="E46" i="2" s="1"/>
  <c r="E45" i="2" s="1"/>
  <c r="F47" i="2"/>
  <c r="F46" i="2" s="1"/>
  <c r="F45" i="2" s="1"/>
  <c r="F44" i="2"/>
  <c r="E44" i="2"/>
  <c r="F43" i="2"/>
  <c r="F42" i="2" s="1"/>
  <c r="F41" i="2" s="1"/>
  <c r="F40" i="2"/>
  <c r="E40" i="2"/>
  <c r="F39" i="2"/>
  <c r="F38" i="2" s="1"/>
  <c r="E39" i="2"/>
  <c r="E38" i="2"/>
  <c r="F37" i="2"/>
  <c r="E37" i="2"/>
  <c r="F36" i="2"/>
  <c r="E36" i="2"/>
  <c r="F35" i="2"/>
  <c r="F34" i="2" s="1"/>
  <c r="E35" i="2"/>
  <c r="E34" i="2"/>
  <c r="F33" i="2"/>
  <c r="E33" i="2"/>
  <c r="E32" i="2"/>
  <c r="F31" i="2"/>
  <c r="E29" i="2"/>
  <c r="F28" i="2"/>
  <c r="F27" i="2"/>
  <c r="E27" i="2"/>
  <c r="F25" i="2"/>
  <c r="E25" i="2"/>
  <c r="F24" i="2"/>
  <c r="E24" i="2"/>
  <c r="E23" i="2" s="1"/>
  <c r="F23" i="2"/>
  <c r="F22" i="2"/>
  <c r="E22" i="2"/>
  <c r="F21" i="2"/>
  <c r="F20" i="2" s="1"/>
  <c r="E21" i="2"/>
  <c r="E20" i="2" s="1"/>
  <c r="F19" i="2"/>
  <c r="E19" i="2"/>
  <c r="F18" i="2"/>
  <c r="E18" i="2"/>
  <c r="F17" i="2"/>
  <c r="F16" i="2" s="1"/>
  <c r="E17" i="2"/>
  <c r="E16" i="2" s="1"/>
  <c r="F14" i="2"/>
  <c r="E14" i="2"/>
  <c r="E13" i="2" s="1"/>
  <c r="E10" i="2" s="1"/>
  <c r="F13" i="2"/>
  <c r="F12" i="2"/>
  <c r="E12" i="2"/>
  <c r="F11" i="2"/>
  <c r="F10" i="2" s="1"/>
  <c r="E11" i="2"/>
  <c r="H47" i="1"/>
  <c r="G47" i="1"/>
  <c r="G46" i="1"/>
  <c r="G45" i="1" s="1"/>
  <c r="G38" i="1"/>
  <c r="J58" i="3" l="1"/>
  <c r="E49" i="2"/>
  <c r="F49" i="2"/>
  <c r="F26" i="2"/>
  <c r="E92" i="2"/>
  <c r="E91" i="2" s="1"/>
  <c r="E15" i="2"/>
  <c r="E9" i="2" s="1"/>
  <c r="F30" i="2"/>
  <c r="F15" i="2" s="1"/>
  <c r="F9" i="2" s="1"/>
  <c r="F107" i="2"/>
  <c r="R26" i="3"/>
  <c r="E161" i="2"/>
  <c r="N30" i="3"/>
  <c r="O29" i="3"/>
  <c r="N59" i="3"/>
  <c r="P58" i="3"/>
  <c r="P53" i="3" s="1"/>
  <c r="I70" i="3"/>
  <c r="J69" i="3"/>
  <c r="I69" i="3" s="1"/>
  <c r="F144" i="2"/>
  <c r="O95" i="3"/>
  <c r="Q128" i="3"/>
  <c r="Q127" i="3" s="1"/>
  <c r="Q126" i="3" s="1"/>
  <c r="Q125" i="3" s="1"/>
  <c r="N129" i="3"/>
  <c r="N166" i="3"/>
  <c r="O165" i="3"/>
  <c r="F130" i="2"/>
  <c r="O489" i="3"/>
  <c r="N489" i="3" s="1"/>
  <c r="N490" i="3"/>
  <c r="N82" i="3"/>
  <c r="P81" i="3"/>
  <c r="P80" i="3" s="1"/>
  <c r="I524" i="3"/>
  <c r="J523" i="3"/>
  <c r="F162" i="2"/>
  <c r="F167" i="2"/>
  <c r="E210" i="2"/>
  <c r="E225" i="2"/>
  <c r="E276" i="2"/>
  <c r="E285" i="2"/>
  <c r="E284" i="2" s="1"/>
  <c r="E265" i="2" s="1"/>
  <c r="Q12" i="3"/>
  <c r="Q11" i="3" s="1"/>
  <c r="Q10" i="3" s="1"/>
  <c r="Q9" i="3" s="1"/>
  <c r="I17" i="3"/>
  <c r="J22" i="3"/>
  <c r="I23" i="3"/>
  <c r="I45" i="3"/>
  <c r="J44" i="3"/>
  <c r="I44" i="3" s="1"/>
  <c r="G13" i="1" s="1"/>
  <c r="N50" i="3"/>
  <c r="P49" i="3"/>
  <c r="P48" i="3" s="1"/>
  <c r="O74" i="3"/>
  <c r="N74" i="3" s="1"/>
  <c r="N92" i="3"/>
  <c r="Q89" i="3"/>
  <c r="Q88" i="3" s="1"/>
  <c r="Q80" i="3" s="1"/>
  <c r="Q79" i="3" s="1"/>
  <c r="O105" i="3"/>
  <c r="N106" i="3"/>
  <c r="J121" i="3"/>
  <c r="I122" i="3"/>
  <c r="J171" i="3"/>
  <c r="I174" i="3"/>
  <c r="Q207" i="3"/>
  <c r="Q206" i="3" s="1"/>
  <c r="N208" i="3"/>
  <c r="I324" i="3"/>
  <c r="M320" i="3"/>
  <c r="M319" i="3" s="1"/>
  <c r="M318" i="3" s="1"/>
  <c r="O523" i="3"/>
  <c r="F115" i="2"/>
  <c r="E144" i="2"/>
  <c r="E202" i="2"/>
  <c r="K12" i="3"/>
  <c r="K11" i="3" s="1"/>
  <c r="K10" i="3" s="1"/>
  <c r="K9" i="3" s="1"/>
  <c r="I30" i="3"/>
  <c r="J29" i="3"/>
  <c r="O44" i="3"/>
  <c r="N46" i="3"/>
  <c r="P45" i="3"/>
  <c r="P44" i="3" s="1"/>
  <c r="I49" i="3"/>
  <c r="J48" i="3"/>
  <c r="I48" i="3" s="1"/>
  <c r="G15" i="1" s="1"/>
  <c r="O54" i="3"/>
  <c r="N54" i="3" s="1"/>
  <c r="N55" i="3"/>
  <c r="L58" i="3"/>
  <c r="L53" i="3" s="1"/>
  <c r="L26" i="3" s="1"/>
  <c r="L25" i="3" s="1"/>
  <c r="Q64" i="3"/>
  <c r="N64" i="3" s="1"/>
  <c r="N65" i="3"/>
  <c r="N70" i="3"/>
  <c r="O69" i="3"/>
  <c r="R80" i="3"/>
  <c r="R79" i="3" s="1"/>
  <c r="I375" i="3"/>
  <c r="J374" i="3"/>
  <c r="I14" i="3"/>
  <c r="J13" i="3"/>
  <c r="I34" i="3"/>
  <c r="J33" i="3"/>
  <c r="I127" i="3"/>
  <c r="F202" i="2"/>
  <c r="F201" i="2" s="1"/>
  <c r="O34" i="3"/>
  <c r="N35" i="3"/>
  <c r="P34" i="3"/>
  <c r="P33" i="3" s="1"/>
  <c r="P32" i="3" s="1"/>
  <c r="P26" i="3" s="1"/>
  <c r="N49" i="3"/>
  <c r="O48" i="3"/>
  <c r="N48" i="3" s="1"/>
  <c r="H15" i="1" s="1"/>
  <c r="I51" i="3"/>
  <c r="K50" i="3"/>
  <c r="K49" i="3" s="1"/>
  <c r="K48" i="3" s="1"/>
  <c r="I65" i="3"/>
  <c r="I109" i="3"/>
  <c r="J108" i="3"/>
  <c r="I108" i="3" s="1"/>
  <c r="L145" i="3"/>
  <c r="L146" i="3"/>
  <c r="N360" i="3"/>
  <c r="O359" i="3"/>
  <c r="E242" i="2"/>
  <c r="E241" i="2" s="1"/>
  <c r="M58" i="3"/>
  <c r="M53" i="3" s="1"/>
  <c r="M26" i="3" s="1"/>
  <c r="M25" i="3" s="1"/>
  <c r="I64" i="3"/>
  <c r="J74" i="3"/>
  <c r="I74" i="3" s="1"/>
  <c r="I89" i="3"/>
  <c r="J88" i="3"/>
  <c r="I88" i="3" s="1"/>
  <c r="N90" i="3"/>
  <c r="P89" i="3"/>
  <c r="P88" i="3" s="1"/>
  <c r="N97" i="3"/>
  <c r="P96" i="3"/>
  <c r="P95" i="3" s="1"/>
  <c r="P94" i="3" s="1"/>
  <c r="I117" i="3"/>
  <c r="J116" i="3"/>
  <c r="I157" i="3"/>
  <c r="J156" i="3"/>
  <c r="N177" i="3"/>
  <c r="O176" i="3"/>
  <c r="I60" i="3"/>
  <c r="K59" i="3"/>
  <c r="K58" i="3" s="1"/>
  <c r="K53" i="3" s="1"/>
  <c r="K26" i="3" s="1"/>
  <c r="K25" i="3" s="1"/>
  <c r="I83" i="3"/>
  <c r="K82" i="3"/>
  <c r="K81" i="3" s="1"/>
  <c r="K80" i="3" s="1"/>
  <c r="K79" i="3" s="1"/>
  <c r="N525" i="3"/>
  <c r="P524" i="3"/>
  <c r="P523" i="3" s="1"/>
  <c r="P522" i="3" s="1"/>
  <c r="E130" i="2"/>
  <c r="E115" i="2" s="1"/>
  <c r="E114" i="2" s="1"/>
  <c r="E253" i="2"/>
  <c r="N14" i="3"/>
  <c r="O13" i="3"/>
  <c r="N17" i="3"/>
  <c r="I50" i="3"/>
  <c r="O88" i="3"/>
  <c r="N88" i="3" s="1"/>
  <c r="O22" i="3"/>
  <c r="I137" i="3"/>
  <c r="J134" i="3"/>
  <c r="L169" i="3"/>
  <c r="I188" i="3"/>
  <c r="J187" i="3"/>
  <c r="I196" i="3"/>
  <c r="I207" i="3"/>
  <c r="J206" i="3"/>
  <c r="O229" i="3"/>
  <c r="N233" i="3"/>
  <c r="J237" i="3"/>
  <c r="I238" i="3"/>
  <c r="Q329" i="3"/>
  <c r="O133" i="3"/>
  <c r="N133" i="3" s="1"/>
  <c r="N134" i="3"/>
  <c r="N149" i="3"/>
  <c r="O148" i="3"/>
  <c r="N178" i="3"/>
  <c r="M183" i="3"/>
  <c r="O193" i="3"/>
  <c r="J223" i="3"/>
  <c r="I224" i="3"/>
  <c r="N453" i="3"/>
  <c r="O452" i="3"/>
  <c r="J501" i="3"/>
  <c r="I502" i="3"/>
  <c r="O16" i="3"/>
  <c r="N16" i="3" s="1"/>
  <c r="J94" i="3"/>
  <c r="I94" i="3" s="1"/>
  <c r="G19" i="1" s="1"/>
  <c r="N121" i="3"/>
  <c r="O120" i="3"/>
  <c r="Q171" i="3"/>
  <c r="I321" i="3"/>
  <c r="K320" i="3"/>
  <c r="K319" i="3" s="1"/>
  <c r="K318" i="3" s="1"/>
  <c r="I337" i="3"/>
  <c r="J336" i="3"/>
  <c r="I336" i="3" s="1"/>
  <c r="I123" i="3"/>
  <c r="N188" i="3"/>
  <c r="I327" i="3"/>
  <c r="J326" i="3"/>
  <c r="O343" i="3"/>
  <c r="N344" i="3"/>
  <c r="F157" i="2" s="1"/>
  <c r="F156" i="2" s="1"/>
  <c r="F155" i="2" s="1"/>
  <c r="L397" i="3"/>
  <c r="L396" i="3" s="1"/>
  <c r="L395" i="3" s="1"/>
  <c r="I398" i="3"/>
  <c r="I426" i="3"/>
  <c r="J425" i="3"/>
  <c r="O482" i="3"/>
  <c r="N483" i="3"/>
  <c r="O100" i="3"/>
  <c r="N102" i="3"/>
  <c r="N128" i="3"/>
  <c r="O127" i="3"/>
  <c r="I149" i="3"/>
  <c r="J148" i="3"/>
  <c r="J177" i="3"/>
  <c r="R177" i="3"/>
  <c r="R176" i="3" s="1"/>
  <c r="R169" i="3" s="1"/>
  <c r="R164" i="3" s="1"/>
  <c r="N187" i="3"/>
  <c r="O186" i="3"/>
  <c r="R266" i="3"/>
  <c r="R258" i="3" s="1"/>
  <c r="N157" i="3"/>
  <c r="O156" i="3"/>
  <c r="O197" i="3"/>
  <c r="N198" i="3"/>
  <c r="Q229" i="3"/>
  <c r="Q228" i="3" s="1"/>
  <c r="Q227" i="3" s="1"/>
  <c r="Q226" i="3" s="1"/>
  <c r="Q219" i="3" s="1"/>
  <c r="N230" i="3"/>
  <c r="Q245" i="3"/>
  <c r="Q244" i="3" s="1"/>
  <c r="Q243" i="3" s="1"/>
  <c r="O367" i="3"/>
  <c r="N368" i="3"/>
  <c r="N211" i="3"/>
  <c r="I230" i="3"/>
  <c r="N247" i="3"/>
  <c r="O246" i="3"/>
  <c r="I255" i="3"/>
  <c r="N261" i="3"/>
  <c r="M266" i="3"/>
  <c r="M258" i="3" s="1"/>
  <c r="I274" i="3"/>
  <c r="N282" i="3"/>
  <c r="N291" i="3"/>
  <c r="I304" i="3"/>
  <c r="L312" i="3"/>
  <c r="I312" i="3" s="1"/>
  <c r="I313" i="3"/>
  <c r="L320" i="3"/>
  <c r="L319" i="3" s="1"/>
  <c r="L318" i="3" s="1"/>
  <c r="I391" i="3"/>
  <c r="J390" i="3"/>
  <c r="I390" i="3" s="1"/>
  <c r="O426" i="3"/>
  <c r="N427" i="3"/>
  <c r="J439" i="3"/>
  <c r="I447" i="3"/>
  <c r="I495" i="3"/>
  <c r="J494" i="3"/>
  <c r="O509" i="3"/>
  <c r="N520" i="3"/>
  <c r="J101" i="3"/>
  <c r="J104" i="3"/>
  <c r="I104" i="3" s="1"/>
  <c r="O108" i="3"/>
  <c r="N108" i="3" s="1"/>
  <c r="O115" i="3"/>
  <c r="N115" i="3" s="1"/>
  <c r="J192" i="3"/>
  <c r="K227" i="3"/>
  <c r="K226" i="3" s="1"/>
  <c r="K219" i="3" s="1"/>
  <c r="J261" i="3"/>
  <c r="I262" i="3"/>
  <c r="K269" i="3"/>
  <c r="K268" i="3" s="1"/>
  <c r="K267" i="3" s="1"/>
  <c r="N281" i="3"/>
  <c r="N293" i="3"/>
  <c r="N302" i="3"/>
  <c r="I306" i="3"/>
  <c r="I310" i="3"/>
  <c r="J301" i="3"/>
  <c r="N324" i="3"/>
  <c r="M245" i="3"/>
  <c r="M244" i="3" s="1"/>
  <c r="M243" i="3" s="1"/>
  <c r="J269" i="3"/>
  <c r="I276" i="3"/>
  <c r="N279" i="3"/>
  <c r="O278" i="3"/>
  <c r="N278" i="3" s="1"/>
  <c r="L301" i="3"/>
  <c r="I331" i="3"/>
  <c r="J330" i="3"/>
  <c r="R430" i="3"/>
  <c r="R423" i="3" s="1"/>
  <c r="I453" i="3"/>
  <c r="J452" i="3"/>
  <c r="I96" i="3"/>
  <c r="N122" i="3"/>
  <c r="I211" i="3"/>
  <c r="O236" i="3"/>
  <c r="N236" i="3" s="1"/>
  <c r="I282" i="3"/>
  <c r="L286" i="3"/>
  <c r="L285" i="3" s="1"/>
  <c r="L284" i="3" s="1"/>
  <c r="L266" i="3" s="1"/>
  <c r="L258" i="3" s="1"/>
  <c r="Q301" i="3"/>
  <c r="Q286" i="3" s="1"/>
  <c r="Q285" i="3" s="1"/>
  <c r="Q284" i="3" s="1"/>
  <c r="Q266" i="3" s="1"/>
  <c r="Q258" i="3" s="1"/>
  <c r="N304" i="3"/>
  <c r="I396" i="3"/>
  <c r="K395" i="3"/>
  <c r="K506" i="3"/>
  <c r="K499" i="3" s="1"/>
  <c r="N222" i="3"/>
  <c r="I247" i="3"/>
  <c r="J246" i="3"/>
  <c r="O252" i="3"/>
  <c r="N252" i="3" s="1"/>
  <c r="N253" i="3"/>
  <c r="Q255" i="3"/>
  <c r="N255" i="3" s="1"/>
  <c r="N256" i="3"/>
  <c r="M286" i="3"/>
  <c r="M285" i="3" s="1"/>
  <c r="M284" i="3" s="1"/>
  <c r="O301" i="3"/>
  <c r="N336" i="3"/>
  <c r="O204" i="3"/>
  <c r="I210" i="3"/>
  <c r="J216" i="3"/>
  <c r="N223" i="3"/>
  <c r="I256" i="3"/>
  <c r="I272" i="3"/>
  <c r="P301" i="3"/>
  <c r="P286" i="3" s="1"/>
  <c r="P285" i="3" s="1"/>
  <c r="P284" i="3" s="1"/>
  <c r="P266" i="3" s="1"/>
  <c r="P258" i="3" s="1"/>
  <c r="N327" i="3"/>
  <c r="O326" i="3"/>
  <c r="N326" i="3" s="1"/>
  <c r="N331" i="3"/>
  <c r="O330" i="3"/>
  <c r="N332" i="3"/>
  <c r="P331" i="3"/>
  <c r="P330" i="3" s="1"/>
  <c r="P329" i="3" s="1"/>
  <c r="I338" i="3"/>
  <c r="J346" i="3"/>
  <c r="I346" i="3" s="1"/>
  <c r="I347" i="3"/>
  <c r="L364" i="3"/>
  <c r="N375" i="3"/>
  <c r="O374" i="3"/>
  <c r="K386" i="3"/>
  <c r="K385" i="3" s="1"/>
  <c r="Q397" i="3"/>
  <c r="N398" i="3"/>
  <c r="O477" i="3"/>
  <c r="N478" i="3"/>
  <c r="O412" i="3"/>
  <c r="N413" i="3"/>
  <c r="N416" i="3"/>
  <c r="O415" i="3"/>
  <c r="N415" i="3" s="1"/>
  <c r="Q430" i="3"/>
  <c r="Q423" i="3" s="1"/>
  <c r="N459" i="3"/>
  <c r="O458" i="3"/>
  <c r="Q466" i="3"/>
  <c r="N467" i="3"/>
  <c r="I518" i="3"/>
  <c r="J509" i="3"/>
  <c r="N387" i="3"/>
  <c r="O386" i="3"/>
  <c r="I403" i="3"/>
  <c r="J402" i="3"/>
  <c r="I435" i="3"/>
  <c r="J434" i="3"/>
  <c r="O439" i="3"/>
  <c r="N441" i="3"/>
  <c r="M463" i="3"/>
  <c r="M456" i="3" s="1"/>
  <c r="N472" i="3"/>
  <c r="O471" i="3"/>
  <c r="N471" i="3" s="1"/>
  <c r="J281" i="3"/>
  <c r="I281" i="3" s="1"/>
  <c r="I351" i="3"/>
  <c r="I360" i="3"/>
  <c r="J359" i="3"/>
  <c r="M360" i="3"/>
  <c r="M359" i="3" s="1"/>
  <c r="M358" i="3" s="1"/>
  <c r="I361" i="3"/>
  <c r="L384" i="3"/>
  <c r="I393" i="3"/>
  <c r="J408" i="3"/>
  <c r="I409" i="3"/>
  <c r="J415" i="3"/>
  <c r="I415" i="3" s="1"/>
  <c r="I416" i="3"/>
  <c r="K463" i="3"/>
  <c r="K456" i="3" s="1"/>
  <c r="L465" i="3"/>
  <c r="L464" i="3" s="1"/>
  <c r="L463" i="3" s="1"/>
  <c r="L456" i="3" s="1"/>
  <c r="I367" i="3"/>
  <c r="J366" i="3"/>
  <c r="N380" i="3"/>
  <c r="N403" i="3"/>
  <c r="O402" i="3"/>
  <c r="O419" i="3"/>
  <c r="N419" i="3" s="1"/>
  <c r="N420" i="3"/>
  <c r="M430" i="3"/>
  <c r="M423" i="3" s="1"/>
  <c r="L430" i="3"/>
  <c r="L423" i="3" s="1"/>
  <c r="N435" i="3"/>
  <c r="O434" i="3"/>
  <c r="I472" i="3"/>
  <c r="J471" i="3"/>
  <c r="Q495" i="3"/>
  <c r="N496" i="3"/>
  <c r="O503" i="3"/>
  <c r="N504" i="3"/>
  <c r="P509" i="3"/>
  <c r="P508" i="3" s="1"/>
  <c r="P507" i="3" s="1"/>
  <c r="P506" i="3" s="1"/>
  <c r="P499" i="3" s="1"/>
  <c r="N510" i="3"/>
  <c r="P364" i="3"/>
  <c r="J380" i="3"/>
  <c r="I381" i="3"/>
  <c r="J386" i="3"/>
  <c r="M387" i="3"/>
  <c r="M386" i="3" s="1"/>
  <c r="M385" i="3" s="1"/>
  <c r="M384" i="3" s="1"/>
  <c r="M364" i="3" s="1"/>
  <c r="I388" i="3"/>
  <c r="N391" i="3"/>
  <c r="O390" i="3"/>
  <c r="N390" i="3" s="1"/>
  <c r="I397" i="3"/>
  <c r="J460" i="3"/>
  <c r="I461" i="3"/>
  <c r="O465" i="3"/>
  <c r="J485" i="3"/>
  <c r="I485" i="3" s="1"/>
  <c r="I486" i="3"/>
  <c r="I490" i="3"/>
  <c r="I525" i="3"/>
  <c r="L8" i="3" l="1"/>
  <c r="E8" i="2"/>
  <c r="M8" i="3"/>
  <c r="O203" i="3"/>
  <c r="N156" i="3"/>
  <c r="O155" i="3"/>
  <c r="O228" i="3"/>
  <c r="N229" i="3"/>
  <c r="P79" i="3"/>
  <c r="P25" i="3" s="1"/>
  <c r="P8" i="3" s="1"/>
  <c r="N465" i="3"/>
  <c r="J385" i="3"/>
  <c r="I386" i="3"/>
  <c r="J365" i="3"/>
  <c r="I365" i="3" s="1"/>
  <c r="I366" i="3"/>
  <c r="I408" i="3"/>
  <c r="J407" i="3"/>
  <c r="I407" i="3" s="1"/>
  <c r="J401" i="3"/>
  <c r="I402" i="3"/>
  <c r="Q465" i="3"/>
  <c r="Q464" i="3" s="1"/>
  <c r="N466" i="3"/>
  <c r="N367" i="3"/>
  <c r="O366" i="3"/>
  <c r="O126" i="3"/>
  <c r="N127" i="3"/>
  <c r="I223" i="3"/>
  <c r="J222" i="3"/>
  <c r="I206" i="3"/>
  <c r="J205" i="3"/>
  <c r="O21" i="3"/>
  <c r="N22" i="3"/>
  <c r="J12" i="3"/>
  <c r="I13" i="3"/>
  <c r="N105" i="3"/>
  <c r="O104" i="3"/>
  <c r="N104" i="3" s="1"/>
  <c r="I58" i="3"/>
  <c r="J53" i="3"/>
  <c r="I53" i="3" s="1"/>
  <c r="J191" i="3"/>
  <c r="I191" i="3" s="1"/>
  <c r="I192" i="3"/>
  <c r="N148" i="3"/>
  <c r="O147" i="3"/>
  <c r="I387" i="3"/>
  <c r="N503" i="3"/>
  <c r="O502" i="3"/>
  <c r="O457" i="3"/>
  <c r="N457" i="3" s="1"/>
  <c r="N458" i="3"/>
  <c r="N477" i="3"/>
  <c r="O476" i="3"/>
  <c r="N476" i="3" s="1"/>
  <c r="J245" i="3"/>
  <c r="I246" i="3"/>
  <c r="I439" i="3"/>
  <c r="J438" i="3"/>
  <c r="I438" i="3" s="1"/>
  <c r="G43" i="1" s="1"/>
  <c r="N193" i="3"/>
  <c r="O192" i="3"/>
  <c r="N176" i="3"/>
  <c r="I82" i="3"/>
  <c r="N44" i="3"/>
  <c r="H13" i="1" s="1"/>
  <c r="F114" i="2"/>
  <c r="F8" i="2" s="1"/>
  <c r="O94" i="3"/>
  <c r="N94" i="3" s="1"/>
  <c r="H19" i="1" s="1"/>
  <c r="N95" i="3"/>
  <c r="J451" i="3"/>
  <c r="I452" i="3"/>
  <c r="N34" i="3"/>
  <c r="O33" i="3"/>
  <c r="N523" i="3"/>
  <c r="O522" i="3"/>
  <c r="N522" i="3" s="1"/>
  <c r="H40" i="1" s="1"/>
  <c r="N386" i="3"/>
  <c r="O385" i="3"/>
  <c r="Q396" i="3"/>
  <c r="N397" i="3"/>
  <c r="J329" i="3"/>
  <c r="I329" i="3" s="1"/>
  <c r="I330" i="3"/>
  <c r="K266" i="3"/>
  <c r="K258" i="3" s="1"/>
  <c r="K8" i="3" s="1"/>
  <c r="I101" i="3"/>
  <c r="J100" i="3"/>
  <c r="N426" i="3"/>
  <c r="O425" i="3"/>
  <c r="N100" i="3"/>
  <c r="N343" i="3"/>
  <c r="O342" i="3"/>
  <c r="N342" i="3" s="1"/>
  <c r="N452" i="3"/>
  <c r="O451" i="3"/>
  <c r="I187" i="3"/>
  <c r="J186" i="3"/>
  <c r="N89" i="3"/>
  <c r="J155" i="3"/>
  <c r="I156" i="3"/>
  <c r="N359" i="3"/>
  <c r="O358" i="3"/>
  <c r="N358" i="3" s="1"/>
  <c r="I59" i="3"/>
  <c r="J28" i="3"/>
  <c r="I29" i="3"/>
  <c r="N524" i="3"/>
  <c r="J80" i="3"/>
  <c r="Q58" i="3"/>
  <c r="Q53" i="3" s="1"/>
  <c r="Q26" i="3" s="1"/>
  <c r="N246" i="3"/>
  <c r="O245" i="3"/>
  <c r="J373" i="3"/>
  <c r="I374" i="3"/>
  <c r="Q205" i="3"/>
  <c r="N206" i="3"/>
  <c r="I380" i="3"/>
  <c r="J379" i="3"/>
  <c r="I379" i="3" s="1"/>
  <c r="Q494" i="3"/>
  <c r="N495" i="3"/>
  <c r="J465" i="3"/>
  <c r="I471" i="3"/>
  <c r="N402" i="3"/>
  <c r="O401" i="3"/>
  <c r="K384" i="3"/>
  <c r="K364" i="3" s="1"/>
  <c r="O269" i="3"/>
  <c r="J320" i="3"/>
  <c r="I326" i="3"/>
  <c r="Q170" i="3"/>
  <c r="N171" i="3"/>
  <c r="O169" i="3"/>
  <c r="O80" i="3"/>
  <c r="J170" i="3"/>
  <c r="I171" i="3"/>
  <c r="I81" i="3"/>
  <c r="I22" i="3"/>
  <c r="J21" i="3"/>
  <c r="F161" i="2"/>
  <c r="N412" i="3"/>
  <c r="O411" i="3"/>
  <c r="N411" i="3" s="1"/>
  <c r="I460" i="3"/>
  <c r="J459" i="3"/>
  <c r="I269" i="3"/>
  <c r="J268" i="3"/>
  <c r="O185" i="3"/>
  <c r="N186" i="3"/>
  <c r="N45" i="3"/>
  <c r="N96" i="3"/>
  <c r="J358" i="3"/>
  <c r="I358" i="3" s="1"/>
  <c r="I359" i="3"/>
  <c r="N439" i="3"/>
  <c r="O438" i="3"/>
  <c r="N438" i="3" s="1"/>
  <c r="H43" i="1" s="1"/>
  <c r="I509" i="3"/>
  <c r="J508" i="3"/>
  <c r="N374" i="3"/>
  <c r="O373" i="3"/>
  <c r="N330" i="3"/>
  <c r="I216" i="3"/>
  <c r="J215" i="3"/>
  <c r="O320" i="3"/>
  <c r="J286" i="3"/>
  <c r="I301" i="3"/>
  <c r="I261" i="3"/>
  <c r="J260" i="3"/>
  <c r="O508" i="3"/>
  <c r="N509" i="3"/>
  <c r="I177" i="3"/>
  <c r="J176" i="3"/>
  <c r="I176" i="3" s="1"/>
  <c r="N482" i="3"/>
  <c r="O481" i="3"/>
  <c r="N481" i="3" s="1"/>
  <c r="N120" i="3"/>
  <c r="H23" i="1" s="1"/>
  <c r="O119" i="3"/>
  <c r="N119" i="3" s="1"/>
  <c r="I237" i="3"/>
  <c r="J236" i="3"/>
  <c r="J115" i="3"/>
  <c r="I115" i="3" s="1"/>
  <c r="I116" i="3"/>
  <c r="N81" i="3"/>
  <c r="J522" i="3"/>
  <c r="I522" i="3" s="1"/>
  <c r="G40" i="1" s="1"/>
  <c r="I523" i="3"/>
  <c r="N165" i="3"/>
  <c r="H38" i="1" s="1"/>
  <c r="R25" i="3"/>
  <c r="R8" i="3" s="1"/>
  <c r="N301" i="3"/>
  <c r="O286" i="3"/>
  <c r="I501" i="3"/>
  <c r="J500" i="3"/>
  <c r="I500" i="3" s="1"/>
  <c r="E201" i="2"/>
  <c r="N29" i="3"/>
  <c r="O28" i="3"/>
  <c r="N434" i="3"/>
  <c r="O432" i="3"/>
  <c r="J432" i="3"/>
  <c r="I434" i="3"/>
  <c r="I494" i="3"/>
  <c r="J493" i="3"/>
  <c r="I493" i="3" s="1"/>
  <c r="N207" i="3"/>
  <c r="N197" i="3"/>
  <c r="H46" i="1" s="1"/>
  <c r="H45" i="1" s="1"/>
  <c r="O196" i="3"/>
  <c r="N196" i="3" s="1"/>
  <c r="J147" i="3"/>
  <c r="I148" i="3"/>
  <c r="J424" i="3"/>
  <c r="I424" i="3" s="1"/>
  <c r="I425" i="3"/>
  <c r="J133" i="3"/>
  <c r="I134" i="3"/>
  <c r="N13" i="3"/>
  <c r="O12" i="3"/>
  <c r="J32" i="3"/>
  <c r="I32" i="3" s="1"/>
  <c r="G12" i="1" s="1"/>
  <c r="I33" i="3"/>
  <c r="N69" i="3"/>
  <c r="O58" i="3"/>
  <c r="I121" i="3"/>
  <c r="J120" i="3"/>
  <c r="N58" i="3" l="1"/>
  <c r="O53" i="3"/>
  <c r="N53" i="3" s="1"/>
  <c r="O424" i="3"/>
  <c r="N424" i="3" s="1"/>
  <c r="N425" i="3"/>
  <c r="I286" i="3"/>
  <c r="J285" i="3"/>
  <c r="I508" i="3"/>
  <c r="J507" i="3"/>
  <c r="I28" i="3"/>
  <c r="J27" i="3"/>
  <c r="O384" i="3"/>
  <c r="N384" i="3" s="1"/>
  <c r="N385" i="3"/>
  <c r="H33" i="1" s="1"/>
  <c r="O501" i="3"/>
  <c r="N502" i="3"/>
  <c r="I385" i="3"/>
  <c r="G33" i="1" s="1"/>
  <c r="G32" i="1" s="1"/>
  <c r="J384" i="3"/>
  <c r="I384" i="3" s="1"/>
  <c r="O431" i="3"/>
  <c r="N432" i="3"/>
  <c r="O244" i="3"/>
  <c r="N245" i="3"/>
  <c r="I401" i="3"/>
  <c r="J395" i="3"/>
  <c r="I395" i="3" s="1"/>
  <c r="G34" i="1" s="1"/>
  <c r="Q204" i="3"/>
  <c r="N205" i="3"/>
  <c r="J185" i="3"/>
  <c r="I186" i="3"/>
  <c r="Q395" i="3"/>
  <c r="Q384" i="3" s="1"/>
  <c r="Q364" i="3" s="1"/>
  <c r="N396" i="3"/>
  <c r="I451" i="3"/>
  <c r="J450" i="3"/>
  <c r="I450" i="3" s="1"/>
  <c r="G44" i="1" s="1"/>
  <c r="I205" i="3"/>
  <c r="I432" i="3"/>
  <c r="J431" i="3"/>
  <c r="O285" i="3"/>
  <c r="N286" i="3"/>
  <c r="N320" i="3"/>
  <c r="O319" i="3"/>
  <c r="N185" i="3"/>
  <c r="H14" i="1" s="1"/>
  <c r="J20" i="3"/>
  <c r="I20" i="3" s="1"/>
  <c r="I21" i="3"/>
  <c r="Q169" i="3"/>
  <c r="Q164" i="3" s="1"/>
  <c r="N170" i="3"/>
  <c r="I465" i="3"/>
  <c r="J464" i="3"/>
  <c r="I373" i="3"/>
  <c r="J372" i="3"/>
  <c r="O450" i="3"/>
  <c r="N450" i="3" s="1"/>
  <c r="H44" i="1" s="1"/>
  <c r="N451" i="3"/>
  <c r="I100" i="3"/>
  <c r="J99" i="3"/>
  <c r="I99" i="3" s="1"/>
  <c r="G20" i="1" s="1"/>
  <c r="J221" i="3"/>
  <c r="I222" i="3"/>
  <c r="O464" i="3"/>
  <c r="J214" i="3"/>
  <c r="I214" i="3" s="1"/>
  <c r="I215" i="3"/>
  <c r="J319" i="3"/>
  <c r="I320" i="3"/>
  <c r="I245" i="3"/>
  <c r="J244" i="3"/>
  <c r="O146" i="3"/>
  <c r="N147" i="3"/>
  <c r="O27" i="3"/>
  <c r="N28" i="3"/>
  <c r="O507" i="3"/>
  <c r="N508" i="3"/>
  <c r="O329" i="3"/>
  <c r="N329" i="3" s="1"/>
  <c r="J458" i="3"/>
  <c r="I459" i="3"/>
  <c r="N269" i="3"/>
  <c r="O268" i="3"/>
  <c r="Q25" i="3"/>
  <c r="N33" i="3"/>
  <c r="O32" i="3"/>
  <c r="N32" i="3" s="1"/>
  <c r="H12" i="1" s="1"/>
  <c r="I12" i="3"/>
  <c r="J11" i="3"/>
  <c r="N126" i="3"/>
  <c r="H25" i="1" s="1"/>
  <c r="H24" i="1" s="1"/>
  <c r="O125" i="3"/>
  <c r="N125" i="3" s="1"/>
  <c r="J146" i="3"/>
  <c r="I147" i="3"/>
  <c r="I268" i="3"/>
  <c r="J267" i="3"/>
  <c r="I120" i="3"/>
  <c r="G23" i="1" s="1"/>
  <c r="J119" i="3"/>
  <c r="I119" i="3" s="1"/>
  <c r="I170" i="3"/>
  <c r="J169" i="3"/>
  <c r="J79" i="3"/>
  <c r="I79" i="3" s="1"/>
  <c r="I80" i="3"/>
  <c r="G18" i="1" s="1"/>
  <c r="G17" i="1" s="1"/>
  <c r="I155" i="3"/>
  <c r="J154" i="3"/>
  <c r="O365" i="3"/>
  <c r="N365" i="3" s="1"/>
  <c r="N366" i="3"/>
  <c r="N228" i="3"/>
  <c r="O227" i="3"/>
  <c r="O11" i="3"/>
  <c r="N12" i="3"/>
  <c r="N11" i="3" s="1"/>
  <c r="H11" i="1" s="1"/>
  <c r="J227" i="3"/>
  <c r="I236" i="3"/>
  <c r="Q493" i="3"/>
  <c r="N493" i="3" s="1"/>
  <c r="N494" i="3"/>
  <c r="O164" i="3"/>
  <c r="N164" i="3" s="1"/>
  <c r="J259" i="3"/>
  <c r="I259" i="3" s="1"/>
  <c r="I260" i="3"/>
  <c r="I133" i="3"/>
  <c r="J126" i="3"/>
  <c r="O372" i="3"/>
  <c r="N373" i="3"/>
  <c r="N80" i="3"/>
  <c r="H18" i="1" s="1"/>
  <c r="H17" i="1" s="1"/>
  <c r="O79" i="3"/>
  <c r="N79" i="3" s="1"/>
  <c r="O395" i="3"/>
  <c r="N395" i="3" s="1"/>
  <c r="H34" i="1" s="1"/>
  <c r="N401" i="3"/>
  <c r="O99" i="3"/>
  <c r="N99" i="3" s="1"/>
  <c r="H20" i="1" s="1"/>
  <c r="N192" i="3"/>
  <c r="O191" i="3"/>
  <c r="N191" i="3" s="1"/>
  <c r="N21" i="3"/>
  <c r="O20" i="3"/>
  <c r="N20" i="3" s="1"/>
  <c r="O154" i="3"/>
  <c r="N155" i="3"/>
  <c r="N227" i="3" l="1"/>
  <c r="H22" i="1" s="1"/>
  <c r="H21" i="1" s="1"/>
  <c r="O226" i="3"/>
  <c r="N507" i="3"/>
  <c r="H39" i="1" s="1"/>
  <c r="H37" i="1" s="1"/>
  <c r="O506" i="3"/>
  <c r="N501" i="3"/>
  <c r="O500" i="3"/>
  <c r="N500" i="3" s="1"/>
  <c r="O10" i="3"/>
  <c r="I221" i="3"/>
  <c r="G16" i="1" s="1"/>
  <c r="J220" i="3"/>
  <c r="I220" i="3" s="1"/>
  <c r="I285" i="3"/>
  <c r="J284" i="3"/>
  <c r="I284" i="3" s="1"/>
  <c r="G28" i="1" s="1"/>
  <c r="N154" i="3"/>
  <c r="H36" i="1" s="1"/>
  <c r="H35" i="1" s="1"/>
  <c r="O153" i="3"/>
  <c r="N153" i="3" s="1"/>
  <c r="I169" i="3"/>
  <c r="J164" i="3"/>
  <c r="I164" i="3" s="1"/>
  <c r="I146" i="3"/>
  <c r="G31" i="1" s="1"/>
  <c r="J145" i="3"/>
  <c r="I145" i="3" s="1"/>
  <c r="N268" i="3"/>
  <c r="O267" i="3"/>
  <c r="I319" i="3"/>
  <c r="J318" i="3"/>
  <c r="I318" i="3" s="1"/>
  <c r="N285" i="3"/>
  <c r="O284" i="3"/>
  <c r="N284" i="3" s="1"/>
  <c r="H28" i="1" s="1"/>
  <c r="N244" i="3"/>
  <c r="O243" i="3"/>
  <c r="N243" i="3" s="1"/>
  <c r="H32" i="1"/>
  <c r="I431" i="3"/>
  <c r="G42" i="1" s="1"/>
  <c r="G41" i="1" s="1"/>
  <c r="J430" i="3"/>
  <c r="I185" i="3"/>
  <c r="G14" i="1" s="1"/>
  <c r="J184" i="3"/>
  <c r="N372" i="3"/>
  <c r="O371" i="3"/>
  <c r="I11" i="3"/>
  <c r="G11" i="1" s="1"/>
  <c r="J10" i="3"/>
  <c r="I458" i="3"/>
  <c r="J457" i="3"/>
  <c r="I457" i="3" s="1"/>
  <c r="I372" i="3"/>
  <c r="J371" i="3"/>
  <c r="O184" i="3"/>
  <c r="J204" i="3"/>
  <c r="N169" i="3"/>
  <c r="N27" i="3"/>
  <c r="H10" i="1" s="1"/>
  <c r="O26" i="3"/>
  <c r="N431" i="3"/>
  <c r="H42" i="1" s="1"/>
  <c r="H41" i="1" s="1"/>
  <c r="O430" i="3"/>
  <c r="I27" i="3"/>
  <c r="G10" i="1" s="1"/>
  <c r="J26" i="3"/>
  <c r="I126" i="3"/>
  <c r="G25" i="1" s="1"/>
  <c r="G24" i="1" s="1"/>
  <c r="J125" i="3"/>
  <c r="I125" i="3" s="1"/>
  <c r="I227" i="3"/>
  <c r="G22" i="1" s="1"/>
  <c r="G21" i="1" s="1"/>
  <c r="J226" i="3"/>
  <c r="J153" i="3"/>
  <c r="I153" i="3" s="1"/>
  <c r="I154" i="3"/>
  <c r="G36" i="1" s="1"/>
  <c r="G35" i="1" s="1"/>
  <c r="N146" i="3"/>
  <c r="H31" i="1" s="1"/>
  <c r="O145" i="3"/>
  <c r="N145" i="3" s="1"/>
  <c r="N464" i="3"/>
  <c r="O463" i="3"/>
  <c r="Q203" i="3"/>
  <c r="N203" i="3" s="1"/>
  <c r="N204" i="3"/>
  <c r="J506" i="3"/>
  <c r="I507" i="3"/>
  <c r="H16" i="1"/>
  <c r="I267" i="3"/>
  <c r="G27" i="1" s="1"/>
  <c r="J243" i="3"/>
  <c r="I243" i="3" s="1"/>
  <c r="I244" i="3"/>
  <c r="I464" i="3"/>
  <c r="G30" i="1" s="1"/>
  <c r="J463" i="3"/>
  <c r="N319" i="3"/>
  <c r="O318" i="3"/>
  <c r="N318" i="3" s="1"/>
  <c r="H29" i="1" s="1"/>
  <c r="Q463" i="3"/>
  <c r="Q456" i="3" s="1"/>
  <c r="N430" i="3" l="1"/>
  <c r="O423" i="3"/>
  <c r="N423" i="3" s="1"/>
  <c r="G29" i="1"/>
  <c r="J499" i="3"/>
  <c r="I499" i="3" s="1"/>
  <c r="I506" i="3"/>
  <c r="I430" i="3"/>
  <c r="J423" i="3"/>
  <c r="I423" i="3" s="1"/>
  <c r="O499" i="3"/>
  <c r="N499" i="3" s="1"/>
  <c r="N506" i="3"/>
  <c r="I371" i="3"/>
  <c r="J364" i="3"/>
  <c r="I364" i="3" s="1"/>
  <c r="N26" i="3"/>
  <c r="O25" i="3"/>
  <c r="N25" i="3" s="1"/>
  <c r="N267" i="3"/>
  <c r="H27" i="1" s="1"/>
  <c r="O266" i="3"/>
  <c r="H9" i="1"/>
  <c r="I10" i="3"/>
  <c r="J9" i="3"/>
  <c r="Q8" i="3"/>
  <c r="G9" i="1"/>
  <c r="J456" i="3"/>
  <c r="I456" i="3" s="1"/>
  <c r="I463" i="3"/>
  <c r="J219" i="3"/>
  <c r="I219" i="3" s="1"/>
  <c r="I226" i="3"/>
  <c r="O456" i="3"/>
  <c r="N456" i="3" s="1"/>
  <c r="N463" i="3"/>
  <c r="O219" i="3"/>
  <c r="N219" i="3" s="1"/>
  <c r="N226" i="3"/>
  <c r="I184" i="3"/>
  <c r="J183" i="3"/>
  <c r="I183" i="3" s="1"/>
  <c r="G26" i="1"/>
  <c r="H30" i="1"/>
  <c r="J203" i="3"/>
  <c r="I203" i="3" s="1"/>
  <c r="I204" i="3"/>
  <c r="N371" i="3"/>
  <c r="O364" i="3"/>
  <c r="N364" i="3" s="1"/>
  <c r="G39" i="1"/>
  <c r="G37" i="1" s="1"/>
  <c r="J266" i="3"/>
  <c r="I26" i="3"/>
  <c r="J25" i="3"/>
  <c r="I25" i="3" s="1"/>
  <c r="O183" i="3"/>
  <c r="N183" i="3" s="1"/>
  <c r="N184" i="3"/>
  <c r="N10" i="3"/>
  <c r="O9" i="3"/>
  <c r="O258" i="3" l="1"/>
  <c r="N258" i="3" s="1"/>
  <c r="N266" i="3"/>
  <c r="I266" i="3"/>
  <c r="J258" i="3"/>
  <c r="I258" i="3" s="1"/>
  <c r="H26" i="1"/>
  <c r="H8" i="1" s="1"/>
  <c r="N9" i="3"/>
  <c r="O8" i="3"/>
  <c r="N8" i="3" s="1"/>
  <c r="G8" i="1"/>
  <c r="I9" i="3"/>
  <c r="J8" i="3" l="1"/>
  <c r="I8" i="3" s="1"/>
</calcChain>
</file>

<file path=xl/sharedStrings.xml><?xml version="1.0" encoding="utf-8"?>
<sst xmlns="http://schemas.openxmlformats.org/spreadsheetml/2006/main" count="2465" uniqueCount="317">
  <si>
    <t>Приложение 7</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</si>
  <si>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2025 и 2026 годы</t>
  </si>
  <si>
    <t>(рублей)</t>
  </si>
  <si>
    <t>№ п/п</t>
  </si>
  <si>
    <t>Наименование</t>
  </si>
  <si>
    <t>Коды бюджетной классификации</t>
  </si>
  <si>
    <t>2025 год</t>
  </si>
  <si>
    <t>2026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</si>
  <si>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</si>
  <si>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</si>
  <si>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</si>
  <si>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</si>
  <si>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</si>
  <si>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</si>
  <si>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</si>
  <si>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</si>
  <si>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</si>
  <si>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</si>
  <si>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</si>
  <si>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</si>
  <si>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</si>
  <si>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</si>
  <si>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</si>
  <si>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</si>
  <si>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</si>
  <si>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</si>
  <si>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</si>
  <si>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</si>
  <si>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</si>
  <si>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</si>
  <si>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</si>
  <si>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</si>
  <si>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</si>
  <si>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</si>
  <si>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</si>
  <si>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</si>
  <si>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</si>
  <si>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</si>
  <si>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</si>
  <si>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</si>
  <si>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</si>
  <si>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</si>
  <si>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</si>
  <si>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</si>
  <si>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</si>
  <si>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</si>
  <si>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Дорожное хозяйство(дорожные фонды)</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</si>
  <si>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</si>
  <si>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</si>
  <si>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</si>
  <si>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</si>
  <si>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</si>
  <si>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</si>
  <si>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</si>
  <si>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</si>
  <si>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</si>
  <si>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</si>
  <si>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</si>
  <si>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</si>
  <si>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</si>
  <si>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08</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</si>
  <si>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</si>
  <si>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</si>
  <si>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</si>
  <si>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</si>
  <si>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</si>
  <si>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</si>
  <si>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</si>
  <si>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</si>
  <si>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</si>
  <si>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</si>
  <si>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</si>
  <si>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</si>
  <si>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</si>
  <si>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</si>
  <si>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</si>
  <si>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</si>
  <si>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</si>
  <si>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</si>
  <si>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</si>
  <si>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</si>
  <si>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</si>
  <si>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</si>
  <si>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</si>
  <si>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</si>
  <si>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</si>
  <si>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район</t>
  </si>
  <si>
    <t>Е.А. Греков</t>
  </si>
  <si>
    <t>Приложение 9</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</si>
  <si>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2025 и 2026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</si>
  <si>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</si>
  <si>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</si>
  <si>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</si>
  <si>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</si>
  <si>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</si>
  <si>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</si>
  <si>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</si>
  <si>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</si>
  <si>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</si>
  <si>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</si>
  <si>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</si>
  <si>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</si>
  <si>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</si>
  <si>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</si>
  <si>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</si>
  <si>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</si>
  <si>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</si>
  <si>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</si>
  <si>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</si>
  <si>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</si>
  <si>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</si>
  <si>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</si>
  <si>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</si>
  <si>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</si>
  <si>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</si>
  <si>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</si>
  <si>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</si>
  <si>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</si>
  <si>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</si>
  <si>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</si>
  <si>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</si>
  <si>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</si>
  <si>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</si>
  <si>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</si>
  <si>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</si>
  <si>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</si>
  <si>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</si>
  <si>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</si>
  <si>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</si>
  <si>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</si>
  <si>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</si>
  <si>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</si>
  <si>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</si>
  <si>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</si>
  <si>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</si>
  <si>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</si>
  <si>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</si>
  <si>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</si>
  <si>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</si>
  <si>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</si>
  <si>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</si>
  <si>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</si>
  <si>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</si>
  <si>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</si>
  <si>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</si>
  <si>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</si>
  <si>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</si>
  <si>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</si>
  <si>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</si>
  <si>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</si>
  <si>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</si>
  <si>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</si>
  <si>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</si>
  <si>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</si>
  <si>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</si>
  <si>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</si>
  <si>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</si>
  <si>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</si>
  <si>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</si>
  <si>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</si>
  <si>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</si>
  <si>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</si>
  <si>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</si>
  <si>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</si>
  <si>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</si>
  <si>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</si>
  <si>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</si>
  <si>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</si>
  <si>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</si>
  <si>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</si>
  <si>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</si>
  <si>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Развитие дополнительного образования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</si>
  <si>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</si>
  <si>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</si>
  <si>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</si>
  <si>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</si>
  <si>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</si>
  <si>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</si>
  <si>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</si>
  <si>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</si>
  <si>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</si>
  <si>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</si>
  <si>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</si>
  <si>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</si>
  <si>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</si>
  <si>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</si>
  <si>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</si>
  <si>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</si>
  <si>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</si>
  <si>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Муниципальная программа "Развитие физической культуры и спорта"</t>
  </si>
  <si>
    <t>Основные мероприятия муниципальной программы</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</si>
  <si>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</si>
  <si>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</si>
  <si>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</si>
  <si>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</si>
  <si>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</si>
  <si>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</si>
  <si>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</si>
  <si>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</si>
  <si>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</si>
  <si>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</si>
  <si>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12.</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</si>
  <si>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</si>
  <si>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</si>
  <si>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</si>
  <si>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13.</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</si>
  <si>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</si>
  <si>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</si>
  <si>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</si>
  <si>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</si>
  <si>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</si>
  <si>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</si>
  <si>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</si>
  <si>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</si>
  <si>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</si>
  <si>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</si>
  <si>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</si>
  <si>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</si>
  <si>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400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</si>
  <si>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</si>
  <si>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</si>
  <si>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</si>
  <si>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</si>
  <si>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</si>
  <si>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65500W0620</t>
  </si>
  <si>
    <t>14.</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</si>
  <si>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</si>
  <si>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</si>
  <si>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</si>
  <si>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15.</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</si>
  <si>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</si>
  <si>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</si>
  <si>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</si>
  <si>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</si>
  <si>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</si>
  <si>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16.</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</si>
  <si>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</si>
  <si>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</si>
  <si>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</si>
  <si>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17.</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</si>
  <si>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</si>
  <si>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</si>
  <si>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</si>
  <si>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18.</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</si>
  <si>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</si>
  <si>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</si>
  <si>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</si>
  <si>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</si>
  <si>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</si>
  <si>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19.</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</si>
  <si>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</si>
  <si>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</si>
  <si>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</si>
  <si>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</si>
  <si>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</si>
  <si>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</si>
  <si>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</si>
  <si>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</si>
  <si>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</si>
  <si>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</si>
  <si>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</si>
  <si>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20.</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</si>
  <si>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</si>
  <si>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</si>
  <si>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</si>
  <si>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</si>
  <si>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</si>
  <si>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</si>
  <si>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</si>
  <si>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</si>
  <si>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</si>
  <si>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</si>
  <si>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</si>
  <si>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</si>
  <si>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Условно утвержденные расходы</t>
  </si>
  <si>
    <t>Приложение 11</t>
  </si>
  <si>
    <t xml:space="preserve"> </t>
  </si>
  <si>
    <t>Ведомственная структура расходов   бюджета муниципального образования Белореченский район  на 2025 и 2026 годы</t>
  </si>
  <si>
    <t>(руб. коп.)</t>
  </si>
  <si>
    <t>№ п\п</t>
  </si>
  <si>
    <t>по итогам публичных слушаний</t>
  </si>
  <si>
    <t>На 25.12.2023</t>
  </si>
  <si>
    <t>Формулы не заполнять</t>
  </si>
  <si>
    <t>не заполнять</t>
  </si>
  <si>
    <t>Вед</t>
  </si>
  <si>
    <t>7</t>
  </si>
  <si>
    <t>8</t>
  </si>
  <si>
    <t xml:space="preserve">ВСЕГО </t>
  </si>
  <si>
    <t>Совет муниципального образования Белореченский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</si>
  <si>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</si>
  <si>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</si>
  <si>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</si>
  <si>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</si>
  <si>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</si>
  <si>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</si>
  <si>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</si>
  <si>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</si>
  <si>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</si>
  <si>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</si>
  <si>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</si>
  <si>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</si>
  <si>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</si>
  <si>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</si>
  <si>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</si>
  <si>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</si>
  <si>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</si>
  <si>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</si>
  <si>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</si>
  <si>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</si>
  <si>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</si>
  <si>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</si>
  <si>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</si>
  <si>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</si>
  <si>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</si>
  <si>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</si>
  <si>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</si>
  <si>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25 января 2024 г. № 35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</si>
</sst>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
    <numFmt numFmtId="166" formatCode="#,##0,000,000,000"/>
    <numFmt numFmtId="167" formatCode="0000000"/>
    <numFmt numFmtId="168" formatCode="#,##0.00;[Red]\-#,##0.00;0.00"/>
    <numFmt numFmtId="169" formatCode="#,##0,000,000"/>
    <numFmt numFmtId="170" formatCode="dd/mm/yy"/>
    <numFmt numFmtId="171" formatCode="#,###.00"/>
  </numFmts>
  <fonts count="18">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4"/>
      <color rgb="FF000000"/>
      <name val="Times New Roman"/>
      <family val="1"/>
      <charset val="1"/>
    </font>
    <font>
      <sz val="12"/>
      <name val="Times New Roman"/>
      <charset val="1"/>
    </font>
    <font>
      <sz val="14"/>
      <color rgb="FF000000"/>
      <name val="Times New Roman"/>
      <family val="1"/>
      <charset val="204"/>
    </font>
    <font>
      <b/>
      <sz val="12"/>
      <name val="Times New Roman"/>
      <charset val="1"/>
    </font>
    <font>
      <b/>
      <u/>
      <sz val="12"/>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72">
    <xf numFmtId="0" fontId="0" fillId="0" borderId="0" xfId="0"/>
    <xf numFmtId="49" fontId="16"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5" fillId="0" borderId="0" xfId="0" applyFont="1" applyAlignment="1">
      <alignment vertical="center"/>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applyAlignment="1">
      <alignment horizontal="right"/>
    </xf>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0" fontId="13" fillId="0" borderId="0" xfId="0" applyFont="1" applyAlignment="1">
      <alignment horizontal="left" vertical="top" wrapText="1"/>
    </xf>
    <xf numFmtId="0" fontId="13" fillId="0" borderId="0" xfId="0" applyFont="1" applyAlignment="1">
      <alignment horizontal="left" vertical="top"/>
    </xf>
    <xf numFmtId="1" fontId="13" fillId="0" borderId="0" xfId="0" applyNumberFormat="1" applyFont="1" applyAlignment="1">
      <alignment horizontal="center" vertical="top"/>
    </xf>
    <xf numFmtId="167" fontId="11" fillId="0" borderId="0" xfId="0" applyNumberFormat="1" applyFont="1" applyAlignment="1">
      <alignment horizontal="left" vertical="top" wrapText="1"/>
    </xf>
    <xf numFmtId="0" fontId="5" fillId="0" borderId="0" xfId="0" applyFont="1" applyAlignment="1">
      <alignment horizontal="left" vertical="top"/>
    </xf>
    <xf numFmtId="49" fontId="5" fillId="0" borderId="0" xfId="0" applyNumberFormat="1" applyFont="1" applyAlignment="1">
      <alignment horizontal="center" vertical="top"/>
    </xf>
    <xf numFmtId="166" fontId="2" fillId="0" borderId="0" xfId="0" applyNumberFormat="1" applyFont="1" applyAlignment="1">
      <alignment horizontal="left" vertical="top"/>
    </xf>
    <xf numFmtId="4" fontId="2" fillId="0" borderId="0" xfId="0" applyNumberFormat="1" applyFont="1" applyAlignment="1">
      <alignment horizontal="right"/>
    </xf>
    <xf numFmtId="169" fontId="2" fillId="0" borderId="0" xfId="0" applyNumberFormat="1" applyFont="1" applyAlignment="1">
      <alignment horizontal="left" vertical="top"/>
    </xf>
    <xf numFmtId="0" fontId="12" fillId="0" borderId="0" xfId="0" applyFont="1" applyAlignment="1">
      <alignment horizontal="right"/>
    </xf>
    <xf numFmtId="49" fontId="2" fillId="0" borderId="0" xfId="0" applyNumberFormat="1" applyFont="1" applyAlignment="1">
      <alignment horizontal="center" wrapText="1"/>
    </xf>
    <xf numFmtId="4" fontId="1" fillId="0" borderId="0" xfId="0" applyNumberFormat="1" applyFont="1" applyAlignment="1">
      <alignment horizontal="right" wrapText="1"/>
    </xf>
    <xf numFmtId="49" fontId="11" fillId="0" borderId="0" xfId="0" applyNumberFormat="1" applyFont="1" applyAlignment="1">
      <alignment horizontal="right"/>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applyAlignment="1">
      <alignment horizontal="right"/>
    </xf>
    <xf numFmtId="2" fontId="10"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4" fontId="14" fillId="0" borderId="0" xfId="0" applyNumberFormat="1" applyFont="1" applyAlignment="1">
      <alignment horizontal="right"/>
    </xf>
    <xf numFmtId="4" fontId="14" fillId="0" borderId="0" xfId="0" applyNumberFormat="1" applyFont="1"/>
    <xf numFmtId="4" fontId="14" fillId="0" borderId="0" xfId="0" applyNumberFormat="1" applyFont="1" applyAlignment="1">
      <alignment vertical="top"/>
    </xf>
    <xf numFmtId="0" fontId="1" fillId="0" borderId="0" xfId="0" applyFont="1" applyAlignment="1">
      <alignment horizontal="center"/>
    </xf>
    <xf numFmtId="166" fontId="0" fillId="0" borderId="0" xfId="0" applyNumberFormat="1" applyAlignment="1">
      <alignment horizontal="right"/>
    </xf>
    <xf numFmtId="0" fontId="1" fillId="0" borderId="0" xfId="0" applyFont="1" applyAlignment="1">
      <alignment vertical="top"/>
    </xf>
    <xf numFmtId="0" fontId="14" fillId="0" borderId="0" xfId="0" applyFont="1" applyAlignment="1">
      <alignment horizontal="left" vertical="top"/>
    </xf>
    <xf numFmtId="0" fontId="15" fillId="0" borderId="0" xfId="0" applyFont="1" applyAlignment="1">
      <alignment horizontal="left" vertical="center" wrapText="1"/>
    </xf>
    <xf numFmtId="0" fontId="1" fillId="0" borderId="0" xfId="0" applyFont="1" applyAlignment="1">
      <alignment horizontal="left" vertical="center" wrapText="1"/>
    </xf>
    <xf numFmtId="0" fontId="14" fillId="0" borderId="0" xfId="0" applyFont="1" applyAlignment="1">
      <alignment horizontal="left"/>
    </xf>
    <xf numFmtId="0" fontId="16" fillId="0" borderId="0" xfId="0" applyFont="1" applyAlignment="1">
      <alignment horizontal="center" vertical="top"/>
    </xf>
    <xf numFmtId="0" fontId="1" fillId="0" borderId="0" xfId="0" applyFont="1" applyAlignment="1">
      <alignment horizontal="center" vertical="center" wrapText="1"/>
    </xf>
    <xf numFmtId="0" fontId="1" fillId="0" borderId="0" xfId="0" applyFont="1" applyAlignment="1">
      <alignment horizontal="center" vertical="top" wrapText="1"/>
    </xf>
    <xf numFmtId="0" fontId="16"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4" fontId="1" fillId="0" borderId="0" xfId="0" applyNumberFormat="1" applyFont="1" applyAlignment="1">
      <alignment horizontal="right"/>
    </xf>
    <xf numFmtId="4" fontId="5" fillId="0" borderId="0" xfId="0" applyNumberFormat="1" applyFont="1" applyAlignment="1">
      <alignment vertical="top"/>
    </xf>
    <xf numFmtId="0" fontId="14" fillId="0" borderId="2" xfId="0" applyFont="1" applyBorder="1" applyAlignment="1">
      <alignment horizontal="center" vertical="top" wrapText="1"/>
    </xf>
    <xf numFmtId="0" fontId="14" fillId="0" borderId="2" xfId="0" applyFont="1" applyBorder="1" applyAlignment="1">
      <alignment horizontal="right" vertical="center" wrapText="1"/>
    </xf>
    <xf numFmtId="0" fontId="14" fillId="0" borderId="2" xfId="0" applyFont="1" applyBorder="1" applyAlignment="1">
      <alignment horizontal="center" vertical="center"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49" fontId="14" fillId="0" borderId="2" xfId="0" applyNumberFormat="1" applyFont="1" applyBorder="1" applyAlignment="1">
      <alignment horizontal="right" vertical="center" wrapText="1"/>
    </xf>
    <xf numFmtId="49" fontId="14" fillId="0" borderId="2" xfId="0" applyNumberFormat="1" applyFont="1" applyBorder="1" applyAlignment="1">
      <alignment horizontal="right" vertical="center"/>
    </xf>
    <xf numFmtId="0" fontId="5" fillId="0" borderId="2" xfId="0" applyFont="1" applyBorder="1" applyAlignment="1">
      <alignment horizontal="center" vertical="top"/>
    </xf>
    <xf numFmtId="49" fontId="14" fillId="0" borderId="2" xfId="0" applyNumberFormat="1" applyFont="1" applyBorder="1" applyAlignment="1">
      <alignment horizontal="center" vertical="center"/>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vertical="top"/>
    </xf>
    <xf numFmtId="4" fontId="1" fillId="0" borderId="0" xfId="0" applyNumberFormat="1" applyFont="1" applyAlignment="1">
      <alignmen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67" fontId="1" fillId="0" borderId="0" xfId="0" applyNumberFormat="1" applyFont="1" applyAlignment="1">
      <alignment horizontal="left" vertical="top" wrapText="1"/>
    </xf>
    <xf numFmtId="171" fontId="4" fillId="0" borderId="0" xfId="0" applyNumberFormat="1" applyFont="1"/>
    <xf numFmtId="168" fontId="1" fillId="0" borderId="0" xfId="0" applyNumberFormat="1" applyFont="1" applyAlignment="1">
      <alignment horizontal="left" vertical="top" wrapText="1"/>
    </xf>
    <xf numFmtId="49" fontId="13" fillId="0" borderId="0" xfId="0" applyNumberFormat="1" applyFont="1" applyAlignment="1">
      <alignment horizontal="center" vertical="top"/>
    </xf>
    <xf numFmtId="167" fontId="1" fillId="0" borderId="0" xfId="0" applyNumberFormat="1" applyFont="1" applyAlignment="1">
      <alignment horizontal="left" wrapText="1"/>
    </xf>
    <xf numFmtId="4" fontId="14" fillId="0" borderId="0" xfId="0" applyNumberFormat="1" applyFont="1" applyAlignment="1">
      <alignment horizontal="right" vertical="top"/>
    </xf>
    <xf numFmtId="164" fontId="1" fillId="0" borderId="0" xfId="0" applyNumberFormat="1" applyFont="1" applyAlignment="1">
      <alignment horizontal="center" wrapText="1"/>
    </xf>
    <xf numFmtId="167" fontId="14" fillId="0" borderId="2" xfId="0" applyNumberFormat="1" applyFont="1" applyBorder="1" applyAlignment="1">
      <alignment horizontal="center" vertical="top" wrapText="1"/>
    </xf>
    <xf numFmtId="0" fontId="14" fillId="0" borderId="2" xfId="0" applyFont="1" applyBorder="1" applyAlignment="1">
      <alignment horizontal="center" vertical="top" wrapText="1"/>
    </xf>
    <xf numFmtId="49" fontId="1" fillId="0" borderId="2" xfId="0" applyNumberFormat="1" applyFont="1" applyBorder="1" applyAlignment="1">
      <alignment horizontal="right" vertical="center"/>
    </xf>
    <xf numFmtId="170" fontId="14" fillId="0" borderId="2" xfId="0" applyNumberFormat="1" applyFont="1" applyBorder="1" applyAlignment="1">
      <alignment horizontal="right" vertical="center" wrapText="1"/>
    </xf>
    <xf numFmtId="0" fontId="14" fillId="0" borderId="2" xfId="0" applyFont="1" applyBorder="1" applyAlignment="1">
      <alignment horizontal="right" vertical="center" wrapText="1"/>
    </xf>
    <xf numFmtId="170" fontId="17" fillId="0" borderId="2" xfId="0" applyNumberFormat="1" applyFont="1" applyBorder="1" applyAlignment="1">
      <alignment horizontal="right" vertical="center" wrapText="1"/>
    </xf>
    <xf numFmtId="0" fontId="17" fillId="0" borderId="2" xfId="0" applyFont="1" applyBorder="1" applyAlignment="1">
      <alignment horizontal="right" vertical="center" wrapText="1"/>
    </xf>
    <xf numFmtId="0" fontId="1" fillId="0" borderId="2" xfId="0" applyFont="1" applyBorder="1" applyAlignment="1">
      <alignment horizontal="right" vertical="center"/>
    </xf>
    <xf numFmtId="170" fontId="14" fillId="0" borderId="2" xfId="0" applyNumberFormat="1" applyFont="1" applyBorder="1" applyAlignment="1">
      <alignment horizontal="center" vertical="center" wrapText="1"/>
    </xf>
    <xf numFmtId="0" fontId="14" fillId="0" borderId="2" xfId="0" applyFont="1" applyBorder="1" applyAlignment="1">
      <alignment horizontal="center" vertical="center" wrapText="1"/>
    </xf>
    <xf numFmtId="170" fontId="16"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1"/>
  <sheetViews>
    <sheetView tabSelected="1" view="pageBreakPreview" zoomScale="75" zoomScaleNormal="75" zoomScalePageLayoutView="75" workbookViewId="0">
      <selection activeCell="D11" sqref="D11"/>
    </sheetView>
  </sheetViews>
  <sheetFormatPr defaultRowHeight="12.75"/>
  <cols>
    <col min="1" max="1" width="4.5703125" customWidth="1"/>
    <col min="2" max="2" width="61.85546875" customWidth="1"/>
    <col min="3" max="3" width="4.5703125" customWidth="1"/>
    <col min="4" max="4" width="7.28515625" customWidth="1"/>
    <col min="5" max="5" width="8.28515625" hidden="1" customWidth="1"/>
    <col min="6" max="6" width="5.42578125" hidden="1" customWidth="1"/>
    <col min="7" max="7" width="21" customWidth="1"/>
    <col min="8" max="8" width="20" customWidth="1"/>
    <col min="9" max="1025" width="7.28515625" customWidth="1"/>
  </cols>
  <sheetData>
    <row r="1" spans="1:10" ht="31.35" customHeight="1">
      <c r="A1" s="15"/>
      <c r="B1" s="15"/>
      <c r="C1" s="14" t="s">
        <v>0</v>
      </c>
      <c r="D1" s="14"/>
      <c r="E1" s="14"/>
      <c r="F1" s="14"/>
      <c r="G1" s="14"/>
    </row>
    <row r="2" spans="1:10" ht="165.6" customHeight="1">
      <c r="A2" s="15"/>
      <c r="B2" s="15"/>
      <c r="C2" s="13" t="s">
        <v>316</v>
      </c>
      <c r="D2" s="13"/>
      <c r="E2" s="13"/>
      <c r="F2" s="13"/>
      <c r="G2" s="13"/>
      <c r="H2" s="13"/>
    </row>
    <row r="3" spans="1:10" ht="40.700000000000003" customHeight="1">
      <c r="A3" s="15"/>
      <c r="B3" s="12" t="s">
        <v>1</v>
      </c>
      <c r="C3" s="12"/>
      <c r="D3" s="12"/>
      <c r="E3" s="12"/>
      <c r="F3" s="12"/>
      <c r="G3" s="12"/>
      <c r="H3" s="12"/>
    </row>
    <row r="4" spans="1:10" ht="22.35" customHeight="1">
      <c r="A4" s="18"/>
      <c r="B4" s="18"/>
      <c r="C4" s="18"/>
      <c r="D4" s="11"/>
      <c r="E4" s="11"/>
      <c r="F4" s="11"/>
      <c r="G4" s="11"/>
      <c r="H4" s="19" t="s">
        <v>2</v>
      </c>
      <c r="I4" s="15"/>
      <c r="J4" s="15"/>
    </row>
    <row r="5" spans="1:10" ht="72.2" customHeight="1">
      <c r="A5" s="10" t="s">
        <v>3</v>
      </c>
      <c r="B5" s="10" t="s">
        <v>4</v>
      </c>
      <c r="C5" s="9" t="s">
        <v>5</v>
      </c>
      <c r="D5" s="9"/>
      <c r="E5" s="9"/>
      <c r="F5" s="9"/>
      <c r="G5" s="8" t="s">
        <v>6</v>
      </c>
      <c r="H5" s="8" t="s">
        <v>7</v>
      </c>
    </row>
    <row r="6" spans="1:10" ht="36" customHeight="1">
      <c r="A6" s="10"/>
      <c r="B6" s="10"/>
      <c r="C6" s="20" t="s">
        <v>8</v>
      </c>
      <c r="D6" s="20" t="s">
        <v>9</v>
      </c>
      <c r="E6" s="22" t="s">
        <v>10</v>
      </c>
      <c r="F6" s="22" t="s">
        <v>11</v>
      </c>
      <c r="G6" s="8"/>
      <c r="H6" s="8"/>
    </row>
    <row r="7" spans="1:10" ht="18.75">
      <c r="A7" s="23">
        <v>1</v>
      </c>
      <c r="B7" s="20">
        <v>2</v>
      </c>
      <c r="C7" s="20">
        <v>3</v>
      </c>
      <c r="D7" s="20">
        <v>4</v>
      </c>
      <c r="E7" s="22" t="s">
        <v>12</v>
      </c>
      <c r="F7" s="22" t="s">
        <v>13</v>
      </c>
      <c r="G7" s="21">
        <v>5</v>
      </c>
      <c r="H7" s="21">
        <v>6</v>
      </c>
    </row>
    <row r="8" spans="1:10" ht="18.75">
      <c r="A8" s="17"/>
      <c r="B8" s="24" t="s">
        <v>14</v>
      </c>
      <c r="C8" s="25"/>
      <c r="D8" s="25"/>
      <c r="E8" s="26"/>
      <c r="F8" s="26"/>
      <c r="G8" s="27">
        <f>G9+G17+G21+G24+G26+G32+G35+G37+G41+G45+G47</f>
        <v>3261753000</v>
      </c>
      <c r="H8" s="27">
        <f>H9+H17+H21+H24+H26+H32+H35+H37+H41+H45+H47</f>
        <v>3221467800</v>
      </c>
    </row>
    <row r="9" spans="1:10" ht="18.75">
      <c r="A9" s="28" t="s">
        <v>15</v>
      </c>
      <c r="B9" s="29" t="s">
        <v>16</v>
      </c>
      <c r="C9" s="30" t="s">
        <v>17</v>
      </c>
      <c r="D9" s="31"/>
      <c r="E9" s="32"/>
      <c r="F9" s="32"/>
      <c r="G9" s="33">
        <f>G10+G11+G12+G14+G15+G16+G13</f>
        <v>234297200</v>
      </c>
      <c r="H9" s="33">
        <f>H10+H11+H12+H14+H15+H16+H13</f>
        <v>222500000</v>
      </c>
    </row>
    <row r="10" spans="1:10" ht="56.25">
      <c r="A10" s="34"/>
      <c r="B10" s="35" t="s">
        <v>18</v>
      </c>
      <c r="C10" s="36" t="s">
        <v>17</v>
      </c>
      <c r="D10" s="36" t="s">
        <v>19</v>
      </c>
      <c r="E10" s="36"/>
      <c r="F10" s="36"/>
      <c r="G10" s="37">
        <f>'приложение 11'!I27</f>
        <v>1640700</v>
      </c>
      <c r="H10" s="37">
        <f>'приложение 11'!N27</f>
        <v>1629800</v>
      </c>
    </row>
    <row r="11" spans="1:10" ht="75">
      <c r="A11" s="34"/>
      <c r="B11" s="35" t="s">
        <v>20</v>
      </c>
      <c r="C11" s="36" t="s">
        <v>17</v>
      </c>
      <c r="D11" s="36" t="s">
        <v>21</v>
      </c>
      <c r="E11" s="36" t="s">
        <v>22</v>
      </c>
      <c r="F11" s="36"/>
      <c r="G11" s="37">
        <f>'приложение 11'!I11</f>
        <v>4414600</v>
      </c>
      <c r="H11" s="37">
        <f>'приложение 11'!N11</f>
        <v>4385100</v>
      </c>
    </row>
    <row r="12" spans="1:10" ht="75">
      <c r="A12" s="34"/>
      <c r="B12" s="35" t="s">
        <v>23</v>
      </c>
      <c r="C12" s="36" t="s">
        <v>17</v>
      </c>
      <c r="D12" s="36" t="s">
        <v>24</v>
      </c>
      <c r="E12" s="36"/>
      <c r="F12" s="36"/>
      <c r="G12" s="37">
        <f>'приложение 11'!I32</f>
        <v>61876100</v>
      </c>
      <c r="H12" s="37">
        <f>'приложение 11'!N32</f>
        <v>61496300</v>
      </c>
    </row>
    <row r="13" spans="1:10" ht="18.75">
      <c r="A13" s="34"/>
      <c r="B13" s="38" t="s">
        <v>25</v>
      </c>
      <c r="C13" s="36" t="s">
        <v>17</v>
      </c>
      <c r="D13" s="36" t="s">
        <v>26</v>
      </c>
      <c r="E13" s="36"/>
      <c r="F13" s="36"/>
      <c r="G13" s="37">
        <f>'приложение 11'!I44</f>
        <v>8900</v>
      </c>
      <c r="H13" s="37">
        <f>'приложение 11'!N44</f>
        <v>85900</v>
      </c>
    </row>
    <row r="14" spans="1:10" ht="56.25">
      <c r="A14" s="34"/>
      <c r="B14" s="35" t="s">
        <v>27</v>
      </c>
      <c r="C14" s="36" t="s">
        <v>17</v>
      </c>
      <c r="D14" s="36" t="s">
        <v>28</v>
      </c>
      <c r="E14" s="36" t="s">
        <v>22</v>
      </c>
      <c r="F14" s="36"/>
      <c r="G14" s="37">
        <f>'приложение 11'!I185+'приложение 11'!I205</f>
        <v>21116300</v>
      </c>
      <c r="H14" s="37">
        <f>'приложение 11'!N185+'приложение 11'!N205</f>
        <v>20975200</v>
      </c>
    </row>
    <row r="15" spans="1:10" ht="18.75">
      <c r="A15" s="34"/>
      <c r="B15" s="35" t="s">
        <v>29</v>
      </c>
      <c r="C15" s="36" t="s">
        <v>17</v>
      </c>
      <c r="D15" s="36" t="s">
        <v>30</v>
      </c>
      <c r="E15" s="36" t="s">
        <v>31</v>
      </c>
      <c r="F15" s="36"/>
      <c r="G15" s="37">
        <f>'приложение 11'!I48</f>
        <v>14153500</v>
      </c>
      <c r="H15" s="37">
        <f>'приложение 11'!N48</f>
        <v>5000000</v>
      </c>
    </row>
    <row r="16" spans="1:10" ht="18.75">
      <c r="A16" s="34"/>
      <c r="B16" s="35" t="s">
        <v>32</v>
      </c>
      <c r="C16" s="36" t="s">
        <v>17</v>
      </c>
      <c r="D16" s="36" t="s">
        <v>33</v>
      </c>
      <c r="E16" s="36" t="s">
        <v>31</v>
      </c>
      <c r="F16" s="36" t="s">
        <v>34</v>
      </c>
      <c r="G16" s="37">
        <f>'приложение 11'!I53+'приложение 11'!I245+'приложение 11'!I191+'приложение 11'!I425+'приложение 11'!I260+'приложение 11'!I366+'приложение 11'!I214+'приложение 11'!I20+'приложение 11'!I221+'приложение 11'!I458</f>
        <v>131087100</v>
      </c>
      <c r="H16" s="37">
        <f>'приложение 11'!N53+'приложение 11'!N245+'приложение 11'!N191+'приложение 11'!N425+'приложение 11'!N260+'приложение 11'!N366+'приложение 11'!N214+'приложение 11'!N20+'приложение 11'!N221+'приложение 11'!N458</f>
        <v>128927700</v>
      </c>
    </row>
    <row r="17" spans="1:8" s="41" customFormat="1" ht="37.5">
      <c r="A17" s="28" t="s">
        <v>35</v>
      </c>
      <c r="B17" s="39" t="s">
        <v>36</v>
      </c>
      <c r="C17" s="40" t="s">
        <v>21</v>
      </c>
      <c r="D17" s="40"/>
      <c r="E17" s="40"/>
      <c r="F17" s="40"/>
      <c r="G17" s="33">
        <f>G18+G20+G19</f>
        <v>38786400</v>
      </c>
      <c r="H17" s="33">
        <f>H18+H20+H19</f>
        <v>38782200</v>
      </c>
    </row>
    <row r="18" spans="1:8" ht="18.75">
      <c r="A18" s="34"/>
      <c r="B18" s="35" t="s">
        <v>37</v>
      </c>
      <c r="C18" s="36" t="s">
        <v>21</v>
      </c>
      <c r="D18" s="36" t="s">
        <v>38</v>
      </c>
      <c r="E18" s="36"/>
      <c r="F18" s="36"/>
      <c r="G18" s="37">
        <f>'приложение 11'!I80</f>
        <v>30613400</v>
      </c>
      <c r="H18" s="37">
        <f>'приложение 11'!N80</f>
        <v>30509200</v>
      </c>
    </row>
    <row r="19" spans="1:8" ht="56.25">
      <c r="A19" s="34"/>
      <c r="B19" s="42" t="s">
        <v>39</v>
      </c>
      <c r="C19" s="43" t="s">
        <v>21</v>
      </c>
      <c r="D19" s="43" t="s">
        <v>40</v>
      </c>
      <c r="E19" s="36"/>
      <c r="F19" s="36"/>
      <c r="G19" s="37">
        <f>'приложение 11'!I94</f>
        <v>63000</v>
      </c>
      <c r="H19" s="37">
        <f>'приложение 11'!N94</f>
        <v>63000</v>
      </c>
    </row>
    <row r="20" spans="1:8" ht="56.25">
      <c r="A20" s="34"/>
      <c r="B20" s="35" t="s">
        <v>41</v>
      </c>
      <c r="C20" s="36" t="s">
        <v>21</v>
      </c>
      <c r="D20" s="36" t="s">
        <v>42</v>
      </c>
      <c r="E20" s="36"/>
      <c r="F20" s="36"/>
      <c r="G20" s="37">
        <f>'приложение 11'!I99</f>
        <v>8110000</v>
      </c>
      <c r="H20" s="37">
        <f>'приложение 11'!N99</f>
        <v>8210000</v>
      </c>
    </row>
    <row r="21" spans="1:8" s="41" customFormat="1" ht="18.75">
      <c r="A21" s="28" t="s">
        <v>43</v>
      </c>
      <c r="B21" s="39" t="s">
        <v>44</v>
      </c>
      <c r="C21" s="40" t="s">
        <v>24</v>
      </c>
      <c r="D21" s="40"/>
      <c r="E21" s="40"/>
      <c r="F21" s="40"/>
      <c r="G21" s="33">
        <f>G22+G23</f>
        <v>27239200</v>
      </c>
      <c r="H21" s="33">
        <f>H22+H23</f>
        <v>27497200</v>
      </c>
    </row>
    <row r="22" spans="1:8" ht="18.75">
      <c r="A22" s="34"/>
      <c r="B22" s="35" t="s">
        <v>45</v>
      </c>
      <c r="C22" s="36" t="s">
        <v>24</v>
      </c>
      <c r="D22" s="36" t="s">
        <v>26</v>
      </c>
      <c r="E22" s="36"/>
      <c r="F22" s="36"/>
      <c r="G22" s="37">
        <f>'приложение 11'!I227</f>
        <v>19735300</v>
      </c>
      <c r="H22" s="37">
        <f>'приложение 11'!N227</f>
        <v>19691300</v>
      </c>
    </row>
    <row r="23" spans="1:8" ht="18.75">
      <c r="A23" s="34"/>
      <c r="B23" s="35" t="s">
        <v>46</v>
      </c>
      <c r="C23" s="36" t="s">
        <v>24</v>
      </c>
      <c r="D23" s="36" t="s">
        <v>38</v>
      </c>
      <c r="E23" s="36"/>
      <c r="F23" s="36"/>
      <c r="G23" s="37">
        <f>'приложение 11'!I120</f>
        <v>7503900</v>
      </c>
      <c r="H23" s="37">
        <f>'приложение 11'!N120</f>
        <v>7805900</v>
      </c>
    </row>
    <row r="24" spans="1:8" s="41" customFormat="1" ht="18.75">
      <c r="A24" s="28" t="s">
        <v>47</v>
      </c>
      <c r="B24" s="39" t="s">
        <v>48</v>
      </c>
      <c r="C24" s="40" t="s">
        <v>26</v>
      </c>
      <c r="D24" s="40"/>
      <c r="E24" s="40"/>
      <c r="F24" s="40"/>
      <c r="G24" s="33">
        <f>G25</f>
        <v>169024000</v>
      </c>
      <c r="H24" s="33">
        <f>H25</f>
        <v>55001800</v>
      </c>
    </row>
    <row r="25" spans="1:8" ht="18.75">
      <c r="A25" s="28"/>
      <c r="B25" s="35" t="s">
        <v>49</v>
      </c>
      <c r="C25" s="36" t="s">
        <v>26</v>
      </c>
      <c r="D25" s="36" t="s">
        <v>19</v>
      </c>
      <c r="E25" s="40"/>
      <c r="F25" s="40"/>
      <c r="G25" s="37">
        <f>'приложение 11'!I126</f>
        <v>169024000</v>
      </c>
      <c r="H25" s="37">
        <f>'приложение 11'!N126</f>
        <v>55001800</v>
      </c>
    </row>
    <row r="26" spans="1:8" s="41" customFormat="1" ht="18.75">
      <c r="A26" s="28" t="s">
        <v>50</v>
      </c>
      <c r="B26" s="39" t="s">
        <v>51</v>
      </c>
      <c r="C26" s="40" t="s">
        <v>52</v>
      </c>
      <c r="D26" s="40"/>
      <c r="E26" s="40"/>
      <c r="F26" s="40"/>
      <c r="G26" s="33">
        <f>G27+G28+G30+G31+G29</f>
        <v>2338048400</v>
      </c>
      <c r="H26" s="33">
        <f>H27+H28+H30+H31+H29</f>
        <v>2389232100</v>
      </c>
    </row>
    <row r="27" spans="1:8" ht="18.75">
      <c r="A27" s="34"/>
      <c r="B27" s="35" t="s">
        <v>53</v>
      </c>
      <c r="C27" s="36" t="s">
        <v>52</v>
      </c>
      <c r="D27" s="36" t="s">
        <v>17</v>
      </c>
      <c r="E27" s="36"/>
      <c r="F27" s="36"/>
      <c r="G27" s="37">
        <f>'приложение 11'!I267</f>
        <v>748750800</v>
      </c>
      <c r="H27" s="37">
        <f>'приложение 11'!N267</f>
        <v>768750000</v>
      </c>
    </row>
    <row r="28" spans="1:8" ht="18.75">
      <c r="A28" s="34"/>
      <c r="B28" s="35" t="s">
        <v>54</v>
      </c>
      <c r="C28" s="36" t="s">
        <v>52</v>
      </c>
      <c r="D28" s="36" t="s">
        <v>19</v>
      </c>
      <c r="E28" s="36"/>
      <c r="F28" s="36"/>
      <c r="G28" s="37">
        <f>'приложение 11'!I284</f>
        <v>1272338500</v>
      </c>
      <c r="H28" s="37">
        <f>'приложение 11'!N284</f>
        <v>1303515500</v>
      </c>
    </row>
    <row r="29" spans="1:8" ht="18.75">
      <c r="A29" s="34"/>
      <c r="B29" s="42" t="s">
        <v>55</v>
      </c>
      <c r="C29" s="36" t="s">
        <v>52</v>
      </c>
      <c r="D29" s="36" t="s">
        <v>21</v>
      </c>
      <c r="E29" s="36"/>
      <c r="F29" s="36"/>
      <c r="G29" s="37">
        <f>'приложение 11'!I318+'приложение 11'!I372</f>
        <v>236532000</v>
      </c>
      <c r="H29" s="37">
        <f>'приложение 11'!N318+'приложение 11'!N372</f>
        <v>235426100</v>
      </c>
    </row>
    <row r="30" spans="1:8" ht="18.75">
      <c r="A30" s="34"/>
      <c r="B30" s="35" t="s">
        <v>56</v>
      </c>
      <c r="C30" s="36" t="s">
        <v>52</v>
      </c>
      <c r="D30" s="36" t="s">
        <v>52</v>
      </c>
      <c r="E30" s="36"/>
      <c r="F30" s="36"/>
      <c r="G30" s="37">
        <f>'приложение 11'!I464+'приложение 11'!I501</f>
        <v>13384600</v>
      </c>
      <c r="H30" s="37">
        <f>'приложение 11'!N464+'приложение 11'!N501</f>
        <v>13316400</v>
      </c>
    </row>
    <row r="31" spans="1:8" ht="18.75">
      <c r="A31" s="34"/>
      <c r="B31" s="35" t="s">
        <v>57</v>
      </c>
      <c r="C31" s="36" t="s">
        <v>52</v>
      </c>
      <c r="D31" s="36" t="s">
        <v>38</v>
      </c>
      <c r="E31" s="36"/>
      <c r="F31" s="36"/>
      <c r="G31" s="37">
        <f>'приложение 11'!I329+'приложение 11'!I146+'приложение 11'!I493+'приложение 11'!I379</f>
        <v>67042500</v>
      </c>
      <c r="H31" s="37">
        <f>'приложение 11'!N329+'приложение 11'!N146+'приложение 11'!N493+'приложение 11'!N379</f>
        <v>68224100</v>
      </c>
    </row>
    <row r="32" spans="1:8" s="41" customFormat="1" ht="18.75">
      <c r="A32" s="28" t="s">
        <v>58</v>
      </c>
      <c r="B32" s="39" t="s">
        <v>59</v>
      </c>
      <c r="C32" s="40" t="s">
        <v>60</v>
      </c>
      <c r="D32" s="40"/>
      <c r="E32" s="40"/>
      <c r="F32" s="40"/>
      <c r="G32" s="33">
        <f>G33+G34</f>
        <v>77532600</v>
      </c>
      <c r="H32" s="33">
        <f>H33+H34</f>
        <v>88052600</v>
      </c>
    </row>
    <row r="33" spans="1:8" ht="18.75">
      <c r="A33" s="34"/>
      <c r="B33" s="35" t="s">
        <v>61</v>
      </c>
      <c r="C33" s="36" t="s">
        <v>60</v>
      </c>
      <c r="D33" s="36" t="s">
        <v>17</v>
      </c>
      <c r="E33" s="36"/>
      <c r="F33" s="36"/>
      <c r="G33" s="37">
        <f>'приложение 11'!I385</f>
        <v>63626200</v>
      </c>
      <c r="H33" s="37">
        <f>'приложение 11'!N385</f>
        <v>74520200</v>
      </c>
    </row>
    <row r="34" spans="1:8" ht="37.5">
      <c r="A34" s="34"/>
      <c r="B34" s="35" t="s">
        <v>62</v>
      </c>
      <c r="C34" s="36" t="s">
        <v>60</v>
      </c>
      <c r="D34" s="36" t="s">
        <v>24</v>
      </c>
      <c r="E34" s="36" t="s">
        <v>63</v>
      </c>
      <c r="F34" s="36" t="s">
        <v>64</v>
      </c>
      <c r="G34" s="37">
        <f>'приложение 11'!I395</f>
        <v>13906400</v>
      </c>
      <c r="H34" s="37">
        <f>'приложение 11'!N395</f>
        <v>13532400</v>
      </c>
    </row>
    <row r="35" spans="1:8" s="41" customFormat="1" ht="18.75">
      <c r="A35" s="28" t="s">
        <v>65</v>
      </c>
      <c r="B35" s="39" t="s">
        <v>66</v>
      </c>
      <c r="C35" s="40" t="s">
        <v>38</v>
      </c>
      <c r="D35" s="40"/>
      <c r="E35" s="40"/>
      <c r="F35" s="40"/>
      <c r="G35" s="33">
        <f>G36</f>
        <v>13000000</v>
      </c>
      <c r="H35" s="33">
        <f>H36</f>
        <v>0</v>
      </c>
    </row>
    <row r="36" spans="1:8" ht="18.75">
      <c r="A36" s="34"/>
      <c r="B36" s="35" t="s">
        <v>67</v>
      </c>
      <c r="C36" s="36" t="s">
        <v>38</v>
      </c>
      <c r="D36" s="36" t="s">
        <v>19</v>
      </c>
      <c r="E36" s="36"/>
      <c r="F36" s="36"/>
      <c r="G36" s="37">
        <f>'приложение 11'!I154</f>
        <v>13000000</v>
      </c>
      <c r="H36" s="37">
        <f>'приложение 11'!N154</f>
        <v>0</v>
      </c>
    </row>
    <row r="37" spans="1:8" s="41" customFormat="1" ht="18.75">
      <c r="A37" s="28" t="s">
        <v>68</v>
      </c>
      <c r="B37" s="39" t="s">
        <v>69</v>
      </c>
      <c r="C37" s="40" t="s">
        <v>40</v>
      </c>
      <c r="D37" s="40"/>
      <c r="E37" s="40"/>
      <c r="F37" s="40"/>
      <c r="G37" s="33">
        <f>G38+G39+G40</f>
        <v>179383800</v>
      </c>
      <c r="H37" s="33">
        <f>H38+H39+H40</f>
        <v>181422500</v>
      </c>
    </row>
    <row r="38" spans="1:8" ht="18.75">
      <c r="A38" s="34"/>
      <c r="B38" s="35" t="s">
        <v>70</v>
      </c>
      <c r="C38" s="36" t="s">
        <v>40</v>
      </c>
      <c r="D38" s="36" t="s">
        <v>21</v>
      </c>
      <c r="E38" s="36"/>
      <c r="F38" s="36"/>
      <c r="G38" s="37">
        <f>'приложение 11'!I165</f>
        <v>4929600</v>
      </c>
      <c r="H38" s="37">
        <f>'приложение 11'!N165</f>
        <v>4896700</v>
      </c>
    </row>
    <row r="39" spans="1:8" ht="18.75">
      <c r="A39" s="34"/>
      <c r="B39" s="35" t="s">
        <v>71</v>
      </c>
      <c r="C39" s="36" t="s">
        <v>40</v>
      </c>
      <c r="D39" s="36" t="s">
        <v>24</v>
      </c>
      <c r="E39" s="36"/>
      <c r="F39" s="36"/>
      <c r="G39" s="37">
        <f>'приложение 11'!I359+'приложение 11'!I507+'приложение 11'!I169</f>
        <v>163150300</v>
      </c>
      <c r="H39" s="37">
        <f>'приложение 11'!N359+'приложение 11'!N507+'приложение 11'!N169</f>
        <v>165221900</v>
      </c>
    </row>
    <row r="40" spans="1:8" ht="18.75">
      <c r="A40" s="34"/>
      <c r="B40" s="35" t="s">
        <v>72</v>
      </c>
      <c r="C40" s="36" t="s">
        <v>40</v>
      </c>
      <c r="D40" s="36" t="s">
        <v>28</v>
      </c>
      <c r="E40" s="36"/>
      <c r="F40" s="36"/>
      <c r="G40" s="37">
        <f>'приложение 11'!I522</f>
        <v>11303900</v>
      </c>
      <c r="H40" s="37">
        <f>'приложение 11'!N522</f>
        <v>11303900</v>
      </c>
    </row>
    <row r="41" spans="1:8" s="41" customFormat="1" ht="18.75">
      <c r="A41" s="28" t="s">
        <v>73</v>
      </c>
      <c r="B41" s="39" t="s">
        <v>74</v>
      </c>
      <c r="C41" s="40" t="s">
        <v>30</v>
      </c>
      <c r="D41" s="40"/>
      <c r="E41" s="40"/>
      <c r="F41" s="40"/>
      <c r="G41" s="33">
        <f>G42+G44+G43</f>
        <v>133441400</v>
      </c>
      <c r="H41" s="33">
        <f>H42+H44+H43</f>
        <v>132779400</v>
      </c>
    </row>
    <row r="42" spans="1:8" ht="18.75">
      <c r="A42" s="34"/>
      <c r="B42" s="35" t="s">
        <v>75</v>
      </c>
      <c r="C42" s="36" t="s">
        <v>30</v>
      </c>
      <c r="D42" s="36" t="s">
        <v>17</v>
      </c>
      <c r="E42" s="36"/>
      <c r="F42" s="36"/>
      <c r="G42" s="37">
        <f>'приложение 11'!I431</f>
        <v>2160900</v>
      </c>
      <c r="H42" s="37">
        <f>'приложение 11'!N431</f>
        <v>2146500</v>
      </c>
    </row>
    <row r="43" spans="1:8" ht="18.75">
      <c r="A43" s="34"/>
      <c r="B43" s="44" t="s">
        <v>76</v>
      </c>
      <c r="C43" s="36" t="s">
        <v>30</v>
      </c>
      <c r="D43" s="36" t="s">
        <v>21</v>
      </c>
      <c r="E43" s="36"/>
      <c r="F43" s="36"/>
      <c r="G43" s="37">
        <f>'приложение 11'!I438</f>
        <v>128884600</v>
      </c>
      <c r="H43" s="37">
        <f>'приложение 11'!N438</f>
        <v>128253000</v>
      </c>
    </row>
    <row r="44" spans="1:8" ht="37.5">
      <c r="A44" s="34"/>
      <c r="B44" s="35" t="s">
        <v>77</v>
      </c>
      <c r="C44" s="36" t="s">
        <v>30</v>
      </c>
      <c r="D44" s="36" t="s">
        <v>26</v>
      </c>
      <c r="E44" s="36" t="s">
        <v>78</v>
      </c>
      <c r="F44" s="36"/>
      <c r="G44" s="37">
        <f>'приложение 11'!I450</f>
        <v>2395900</v>
      </c>
      <c r="H44" s="37">
        <f>'приложение 11'!N450</f>
        <v>2379900</v>
      </c>
    </row>
    <row r="45" spans="1:8" s="41" customFormat="1" ht="56.25">
      <c r="A45" s="28" t="s">
        <v>79</v>
      </c>
      <c r="B45" s="45" t="s">
        <v>80</v>
      </c>
      <c r="C45" s="40" t="s">
        <v>42</v>
      </c>
      <c r="D45" s="40" t="s">
        <v>81</v>
      </c>
      <c r="E45" s="40"/>
      <c r="F45" s="40"/>
      <c r="G45" s="33">
        <f>G46</f>
        <v>15000000</v>
      </c>
      <c r="H45" s="33">
        <f>H46</f>
        <v>15000000</v>
      </c>
    </row>
    <row r="46" spans="1:8" ht="56.25">
      <c r="A46" s="28"/>
      <c r="B46" s="46" t="s">
        <v>82</v>
      </c>
      <c r="C46" s="36" t="s">
        <v>42</v>
      </c>
      <c r="D46" s="36" t="s">
        <v>17</v>
      </c>
      <c r="E46" s="40"/>
      <c r="F46" s="40"/>
      <c r="G46" s="37">
        <f>'приложение 11'!I197</f>
        <v>15000000</v>
      </c>
      <c r="H46" s="37">
        <f>'приложение 11'!N197</f>
        <v>15000000</v>
      </c>
    </row>
    <row r="47" spans="1:8" ht="18.75">
      <c r="A47" s="28"/>
      <c r="B47" s="46" t="s">
        <v>83</v>
      </c>
      <c r="C47" s="36"/>
      <c r="D47" s="36"/>
      <c r="E47" s="40"/>
      <c r="F47" s="40"/>
      <c r="G47" s="37">
        <f>'приложение 11'!I202</f>
        <v>36000000</v>
      </c>
      <c r="H47" s="37">
        <f>'приложение 11'!N202</f>
        <v>71200000</v>
      </c>
    </row>
    <row r="48" spans="1:8" ht="18.75">
      <c r="A48" s="28"/>
      <c r="B48" s="47"/>
      <c r="C48" s="36"/>
      <c r="D48" s="36"/>
      <c r="E48" s="40"/>
      <c r="F48" s="40"/>
      <c r="G48" s="37"/>
    </row>
    <row r="49" spans="1:7" ht="19.350000000000001" customHeight="1">
      <c r="A49" s="48"/>
      <c r="B49" s="7"/>
      <c r="C49" s="7"/>
      <c r="D49" s="36"/>
      <c r="E49" s="40"/>
      <c r="F49" s="40"/>
    </row>
    <row r="50" spans="1:7" ht="18.75">
      <c r="B50" s="15" t="s">
        <v>84</v>
      </c>
      <c r="C50" s="35"/>
    </row>
    <row r="51" spans="1:7" ht="19.350000000000001" customHeight="1">
      <c r="B51" s="6" t="s">
        <v>85</v>
      </c>
      <c r="C51" s="6"/>
    </row>
    <row r="52" spans="1:7" ht="19.350000000000001" customHeight="1">
      <c r="B52" s="6" t="s">
        <v>86</v>
      </c>
      <c r="C52" s="6"/>
      <c r="G52" s="19" t="s">
        <v>87</v>
      </c>
    </row>
    <row r="102" ht="47.25" customHeight="1"/>
    <row r="141" ht="70.5" customHeight="1"/>
  </sheetData>
  <mergeCells count="12">
    <mergeCell ref="B49:C49"/>
    <mergeCell ref="B51:C51"/>
    <mergeCell ref="B52:C52"/>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0555555555496" footer="0.51180555555555496"/>
  <pageSetup paperSize="9" scale="7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19"/>
  <sheetViews>
    <sheetView view="pageBreakPreview" zoomScale="75" zoomScaleNormal="75" zoomScalePageLayoutView="75" workbookViewId="0">
      <selection activeCell="B12" sqref="B12"/>
    </sheetView>
  </sheetViews>
  <sheetFormatPr defaultRowHeight="18.75"/>
  <cols>
    <col min="1" max="1" width="4.5703125" style="49" customWidth="1"/>
    <col min="2" max="2" width="58.85546875" style="42" customWidth="1"/>
    <col min="3" max="3" width="17" style="50" customWidth="1"/>
    <col min="4" max="4" width="11.28515625" style="51" customWidth="1"/>
    <col min="5" max="5" width="21" style="52" customWidth="1"/>
    <col min="6" max="6" width="20" style="53" customWidth="1"/>
    <col min="7" max="7" width="0.42578125" style="54" customWidth="1"/>
    <col min="8" max="8" width="10.28515625" style="54" customWidth="1"/>
    <col min="9" max="9" width="11.28515625" style="54" customWidth="1"/>
    <col min="10" max="1025" width="7.28515625" style="54" customWidth="1"/>
  </cols>
  <sheetData>
    <row r="1" spans="1:7">
      <c r="A1" s="55"/>
      <c r="C1" s="56"/>
      <c r="D1" s="57"/>
      <c r="E1" s="58"/>
    </row>
    <row r="2" spans="1:7" ht="27.95" customHeight="1">
      <c r="A2" s="55"/>
      <c r="C2" s="5" t="s">
        <v>88</v>
      </c>
      <c r="D2" s="5"/>
      <c r="E2" s="5"/>
    </row>
    <row r="3" spans="1:7" ht="136.9" customHeight="1">
      <c r="A3" s="55"/>
      <c r="C3" s="13" t="s">
        <v>316</v>
      </c>
      <c r="D3" s="13"/>
      <c r="E3" s="13"/>
      <c r="F3" s="13"/>
      <c r="G3" s="59"/>
    </row>
    <row r="4" spans="1:7" ht="47.1" customHeight="1">
      <c r="A4" s="42"/>
      <c r="B4" s="4" t="s">
        <v>89</v>
      </c>
      <c r="C4" s="4"/>
      <c r="D4" s="4"/>
      <c r="E4" s="4"/>
      <c r="F4" s="4"/>
    </row>
    <row r="5" spans="1:7" ht="19.350000000000001" customHeight="1">
      <c r="A5" s="42"/>
      <c r="C5" s="56"/>
      <c r="D5" s="57"/>
      <c r="E5" s="58"/>
      <c r="F5" s="3" t="s">
        <v>2</v>
      </c>
      <c r="G5" s="3"/>
    </row>
    <row r="6" spans="1:7">
      <c r="A6" s="60"/>
      <c r="B6" s="60" t="s">
        <v>4</v>
      </c>
      <c r="C6" s="61" t="s">
        <v>90</v>
      </c>
      <c r="D6" s="62" t="s">
        <v>91</v>
      </c>
      <c r="E6" s="62" t="s">
        <v>6</v>
      </c>
      <c r="F6" s="62" t="s">
        <v>7</v>
      </c>
    </row>
    <row r="7" spans="1:7">
      <c r="A7" s="63">
        <v>1</v>
      </c>
      <c r="B7" s="60">
        <v>2</v>
      </c>
      <c r="C7" s="61" t="s">
        <v>92</v>
      </c>
      <c r="D7" s="64" t="s">
        <v>93</v>
      </c>
      <c r="E7" s="63">
        <v>5</v>
      </c>
      <c r="F7" s="63">
        <v>6</v>
      </c>
    </row>
    <row r="8" spans="1:7" s="69" customFormat="1">
      <c r="A8" s="65"/>
      <c r="B8" s="65" t="s">
        <v>94</v>
      </c>
      <c r="C8" s="66"/>
      <c r="D8" s="67"/>
      <c r="E8" s="68">
        <f>E9+E45+E49+E86+E91+E107+E114+E161+E178+E197+E201+E265+E241+E291+E193+E225+E237+E249+E221+E233+E253+E172</f>
        <v>3261753000</v>
      </c>
      <c r="F8" s="68">
        <f>F9+F45+F49+F86+F91+F107+F114+F161+F178+F197+F201+F265+F241+F291+F193+F225+F237+F249+F221+F233+F253+F172</f>
        <v>3221467800</v>
      </c>
    </row>
    <row r="9" spans="1:7" s="69" customFormat="1" ht="56.25">
      <c r="A9" s="65" t="s">
        <v>15</v>
      </c>
      <c r="B9" s="65" t="s">
        <v>95</v>
      </c>
      <c r="C9" s="70">
        <v>5000000000</v>
      </c>
      <c r="D9" s="71"/>
      <c r="E9" s="72">
        <f>E10+E15+E41</f>
        <v>144083300</v>
      </c>
      <c r="F9" s="72">
        <f>F10+F15+F41</f>
        <v>141775900</v>
      </c>
    </row>
    <row r="10" spans="1:7" ht="56.25">
      <c r="A10" s="42"/>
      <c r="B10" s="42" t="s">
        <v>96</v>
      </c>
      <c r="C10" s="56">
        <v>5010000000</v>
      </c>
      <c r="D10" s="73"/>
      <c r="E10" s="74">
        <f>E11+E13</f>
        <v>1703700</v>
      </c>
      <c r="F10" s="74">
        <f>F11+F13</f>
        <v>1692800</v>
      </c>
    </row>
    <row r="11" spans="1:7" ht="37.5">
      <c r="A11" s="42"/>
      <c r="B11" s="75" t="s">
        <v>97</v>
      </c>
      <c r="C11" s="56">
        <v>5010000190</v>
      </c>
      <c r="D11" s="73"/>
      <c r="E11" s="74">
        <f>E12</f>
        <v>1640700</v>
      </c>
      <c r="F11" s="74">
        <f>F12</f>
        <v>1629800</v>
      </c>
    </row>
    <row r="12" spans="1:7" ht="112.5">
      <c r="A12" s="42"/>
      <c r="B12" s="42" t="s">
        <v>98</v>
      </c>
      <c r="C12" s="56">
        <v>5010000190</v>
      </c>
      <c r="D12" s="73" t="s">
        <v>99</v>
      </c>
      <c r="E12" s="74">
        <f>'приложение 11'!I31</f>
        <v>1640700</v>
      </c>
      <c r="F12" s="74">
        <f>'приложение 11'!N31</f>
        <v>1629800</v>
      </c>
    </row>
    <row r="13" spans="1:7" ht="225">
      <c r="A13" s="42"/>
      <c r="B13" s="42" t="s">
        <v>100</v>
      </c>
      <c r="C13" s="56">
        <v>5010060070</v>
      </c>
      <c r="D13" s="73"/>
      <c r="E13" s="74">
        <f>E14</f>
        <v>63000</v>
      </c>
      <c r="F13" s="74">
        <f>F14</f>
        <v>63000</v>
      </c>
    </row>
    <row r="14" spans="1:7" ht="56.25">
      <c r="A14" s="42"/>
      <c r="B14" s="42" t="s">
        <v>101</v>
      </c>
      <c r="C14" s="56">
        <v>5010060070</v>
      </c>
      <c r="D14" s="73" t="s">
        <v>102</v>
      </c>
      <c r="E14" s="74">
        <f>'приложение 11'!I98</f>
        <v>63000</v>
      </c>
      <c r="F14" s="74">
        <f>'приложение 11'!N98</f>
        <v>63000</v>
      </c>
    </row>
    <row r="15" spans="1:7" ht="37.5">
      <c r="A15" s="42"/>
      <c r="B15" s="42" t="s">
        <v>103</v>
      </c>
      <c r="C15" s="56">
        <v>5020000000</v>
      </c>
      <c r="D15" s="73"/>
      <c r="E15" s="74">
        <f>E16+E20+E23+E26+E34+E30+E38</f>
        <v>121948500</v>
      </c>
      <c r="F15" s="74">
        <f>F16+F20+F23+F26+F34+F30+F38</f>
        <v>121254300</v>
      </c>
    </row>
    <row r="16" spans="1:7" ht="37.5">
      <c r="A16" s="42"/>
      <c r="B16" s="75" t="s">
        <v>97</v>
      </c>
      <c r="C16" s="56">
        <v>5020000190</v>
      </c>
      <c r="D16" s="73"/>
      <c r="E16" s="74">
        <f>E17+E18+E19</f>
        <v>104099600</v>
      </c>
      <c r="F16" s="74">
        <f>F17+F18+F19</f>
        <v>103405400</v>
      </c>
    </row>
    <row r="17" spans="1:6" ht="112.5">
      <c r="A17" s="42"/>
      <c r="B17" s="42" t="s">
        <v>98</v>
      </c>
      <c r="C17" s="56">
        <v>5020000190</v>
      </c>
      <c r="D17" s="73" t="s">
        <v>99</v>
      </c>
      <c r="E17" s="74">
        <f>'приложение 11'!I36+'приложение 11'!I189+'приложение 11'!I231+'приложение 11'!I249+'приложение 11'!I333+'приложение 11'!I399+'приложение 11'!I454+'приложение 11'!I497</f>
        <v>103868400</v>
      </c>
      <c r="F17" s="74">
        <f>'приложение 11'!N36+'приложение 11'!N189+'приложение 11'!N231+'приложение 11'!N249+'приложение 11'!N333+'приложение 11'!N399+'приложение 11'!N454+'приложение 11'!N497</f>
        <v>103175900</v>
      </c>
    </row>
    <row r="18" spans="1:6" ht="56.25">
      <c r="A18" s="42"/>
      <c r="B18" s="42" t="s">
        <v>101</v>
      </c>
      <c r="C18" s="56">
        <v>5020000190</v>
      </c>
      <c r="D18" s="73" t="s">
        <v>102</v>
      </c>
      <c r="E18" s="74">
        <f>'приложение 11'!I250+'приложение 11'!I334</f>
        <v>0</v>
      </c>
      <c r="F18" s="74">
        <f>'приложение 11'!N250+'приложение 11'!N334</f>
        <v>0</v>
      </c>
    </row>
    <row r="19" spans="1:6">
      <c r="A19" s="42"/>
      <c r="B19" s="42" t="s">
        <v>104</v>
      </c>
      <c r="C19" s="56">
        <v>5020000190</v>
      </c>
      <c r="D19" s="73" t="s">
        <v>105</v>
      </c>
      <c r="E19" s="74">
        <f>'приложение 11'!I37+'приложение 11'!I190+'приложение 11'!I232+'приложение 11'!I251+'приложение 11'!I335+'приложение 11'!I400+'приложение 11'!I455+'приложение 11'!I498</f>
        <v>231200</v>
      </c>
      <c r="F19" s="74">
        <f>'приложение 11'!N37+'приложение 11'!N190+'приложение 11'!N232+'приложение 11'!N251+'приложение 11'!N335+'приложение 11'!N400+'приложение 11'!N455+'приложение 11'!N498</f>
        <v>229500</v>
      </c>
    </row>
    <row r="20" spans="1:6" ht="206.25">
      <c r="A20" s="42"/>
      <c r="B20" s="42" t="s">
        <v>106</v>
      </c>
      <c r="C20" s="56">
        <v>5020060870</v>
      </c>
      <c r="D20" s="73"/>
      <c r="E20" s="74">
        <f>E21+E22</f>
        <v>775800</v>
      </c>
      <c r="F20" s="74">
        <f>F21+F22</f>
        <v>775800</v>
      </c>
    </row>
    <row r="21" spans="1:6" ht="112.5">
      <c r="A21" s="42"/>
      <c r="B21" s="42" t="s">
        <v>98</v>
      </c>
      <c r="C21" s="56">
        <v>5020060870</v>
      </c>
      <c r="D21" s="73" t="s">
        <v>99</v>
      </c>
      <c r="E21" s="74">
        <f>'приложение 11'!I39</f>
        <v>775800</v>
      </c>
      <c r="F21" s="74">
        <f>'приложение 11'!N39</f>
        <v>775800</v>
      </c>
    </row>
    <row r="22" spans="1:6" ht="56.25">
      <c r="A22" s="42"/>
      <c r="B22" s="42" t="s">
        <v>101</v>
      </c>
      <c r="C22" s="56">
        <v>5020060870</v>
      </c>
      <c r="D22" s="73" t="s">
        <v>102</v>
      </c>
      <c r="E22" s="74">
        <f>'приложение 11'!I40</f>
        <v>0</v>
      </c>
      <c r="F22" s="74">
        <f>'приложение 11'!N40</f>
        <v>0</v>
      </c>
    </row>
    <row r="23" spans="1:6" ht="75">
      <c r="A23" s="42"/>
      <c r="B23" s="76" t="s">
        <v>107</v>
      </c>
      <c r="C23" s="56">
        <v>5020060910</v>
      </c>
      <c r="D23" s="77"/>
      <c r="E23" s="74">
        <f>E24+E25</f>
        <v>1552000</v>
      </c>
      <c r="F23" s="74">
        <f>F24+F25</f>
        <v>1552000</v>
      </c>
    </row>
    <row r="24" spans="1:6" ht="112.5">
      <c r="A24" s="42"/>
      <c r="B24" s="42" t="s">
        <v>98</v>
      </c>
      <c r="C24" s="56">
        <v>5020060910</v>
      </c>
      <c r="D24" s="73" t="s">
        <v>99</v>
      </c>
      <c r="E24" s="74">
        <f>'приложение 11'!I234</f>
        <v>1390000</v>
      </c>
      <c r="F24" s="74">
        <f>'приложение 11'!N234</f>
        <v>1390000</v>
      </c>
    </row>
    <row r="25" spans="1:6" ht="56.25">
      <c r="A25" s="42"/>
      <c r="B25" s="42" t="s">
        <v>101</v>
      </c>
      <c r="C25" s="56">
        <v>5020060910</v>
      </c>
      <c r="D25" s="73" t="s">
        <v>102</v>
      </c>
      <c r="E25" s="74">
        <f>'приложение 11'!I235</f>
        <v>162000</v>
      </c>
      <c r="F25" s="74">
        <f>'приложение 11'!N235</f>
        <v>162000</v>
      </c>
    </row>
    <row r="26" spans="1:6" ht="262.5">
      <c r="A26" s="42"/>
      <c r="B26" s="42" t="s">
        <v>108</v>
      </c>
      <c r="C26" s="56">
        <v>5020069170</v>
      </c>
      <c r="D26" s="78"/>
      <c r="E26" s="74">
        <f>E27+E28+E29</f>
        <v>1051400</v>
      </c>
      <c r="F26" s="74">
        <f>F27+F28+F29</f>
        <v>1051400</v>
      </c>
    </row>
    <row r="27" spans="1:6" ht="93.75">
      <c r="A27" s="42"/>
      <c r="B27" s="42" t="s">
        <v>109</v>
      </c>
      <c r="C27" s="56">
        <v>5020069170</v>
      </c>
      <c r="D27" s="78">
        <v>100</v>
      </c>
      <c r="E27" s="74">
        <f>'приложение 11'!I526</f>
        <v>889400</v>
      </c>
      <c r="F27" s="74">
        <f>'приложение 11'!N526</f>
        <v>889400</v>
      </c>
    </row>
    <row r="28" spans="1:6" ht="56.25">
      <c r="A28" s="42"/>
      <c r="B28" s="42" t="s">
        <v>101</v>
      </c>
      <c r="C28" s="56">
        <v>5020069170</v>
      </c>
      <c r="D28" s="73" t="s">
        <v>102</v>
      </c>
      <c r="E28" s="74">
        <f>'приложение 11'!I527</f>
        <v>161900</v>
      </c>
      <c r="F28" s="74">
        <f>'приложение 11'!N527</f>
        <v>161900</v>
      </c>
    </row>
    <row r="29" spans="1:6">
      <c r="A29" s="42"/>
      <c r="B29" s="42" t="s">
        <v>104</v>
      </c>
      <c r="C29" s="56">
        <v>5020069170</v>
      </c>
      <c r="D29" s="73" t="s">
        <v>105</v>
      </c>
      <c r="E29" s="74">
        <f>'приложение 11'!I528</f>
        <v>100</v>
      </c>
      <c r="F29" s="74">
        <f>'приложение 11'!N528</f>
        <v>100</v>
      </c>
    </row>
    <row r="30" spans="1:6" ht="112.5">
      <c r="A30" s="42"/>
      <c r="B30" s="42" t="s">
        <v>110</v>
      </c>
      <c r="C30" s="56">
        <v>5020069180</v>
      </c>
      <c r="D30" s="77"/>
      <c r="E30" s="74">
        <f>E31+E32+E33</f>
        <v>776000</v>
      </c>
      <c r="F30" s="74">
        <f>F31+F32+F33</f>
        <v>776000</v>
      </c>
    </row>
    <row r="31" spans="1:6" ht="93.75">
      <c r="A31" s="42"/>
      <c r="B31" s="42" t="s">
        <v>109</v>
      </c>
      <c r="C31" s="56">
        <v>5020069180</v>
      </c>
      <c r="D31" s="77">
        <v>100</v>
      </c>
      <c r="E31" s="74">
        <f>'приложение 11'!I530</f>
        <v>695000</v>
      </c>
      <c r="F31" s="74">
        <f>'приложение 11'!N530</f>
        <v>695000</v>
      </c>
    </row>
    <row r="32" spans="1:6" ht="56.25">
      <c r="A32" s="42"/>
      <c r="B32" s="42" t="s">
        <v>101</v>
      </c>
      <c r="C32" s="56">
        <v>5020069180</v>
      </c>
      <c r="D32" s="77">
        <v>200</v>
      </c>
      <c r="E32" s="74">
        <f>'приложение 11'!I531</f>
        <v>80900</v>
      </c>
      <c r="F32" s="74">
        <f>'приложение 11'!N531</f>
        <v>80900</v>
      </c>
    </row>
    <row r="33" spans="1:6">
      <c r="A33" s="42"/>
      <c r="B33" s="42" t="s">
        <v>104</v>
      </c>
      <c r="C33" s="56">
        <v>5020069180</v>
      </c>
      <c r="D33" s="77">
        <v>800</v>
      </c>
      <c r="E33" s="74">
        <f>'приложение 11'!I532</f>
        <v>100</v>
      </c>
      <c r="F33" s="74">
        <f>'приложение 11'!N532</f>
        <v>100</v>
      </c>
    </row>
    <row r="34" spans="1:6" ht="75">
      <c r="A34" s="42"/>
      <c r="B34" s="42" t="s">
        <v>111</v>
      </c>
      <c r="C34" s="56">
        <v>5020069190</v>
      </c>
      <c r="D34" s="77"/>
      <c r="E34" s="74">
        <f>E35+E36+E37</f>
        <v>9476500</v>
      </c>
      <c r="F34" s="74">
        <f>F35+F36+F37</f>
        <v>9476500</v>
      </c>
    </row>
    <row r="35" spans="1:6" ht="93.75">
      <c r="A35" s="42"/>
      <c r="B35" s="42" t="s">
        <v>109</v>
      </c>
      <c r="C35" s="56">
        <v>5020069190</v>
      </c>
      <c r="D35" s="77">
        <v>100</v>
      </c>
      <c r="E35" s="74">
        <f>'приложение 11'!I534</f>
        <v>8585500</v>
      </c>
      <c r="F35" s="74">
        <f>'приложение 11'!N534</f>
        <v>8585500</v>
      </c>
    </row>
    <row r="36" spans="1:6" ht="56.25">
      <c r="A36" s="42"/>
      <c r="B36" s="42" t="s">
        <v>101</v>
      </c>
      <c r="C36" s="56">
        <v>5020069190</v>
      </c>
      <c r="D36" s="77">
        <v>200</v>
      </c>
      <c r="E36" s="74">
        <f>'приложение 11'!I535</f>
        <v>890400</v>
      </c>
      <c r="F36" s="74">
        <f>'приложение 11'!N535</f>
        <v>890400</v>
      </c>
    </row>
    <row r="37" spans="1:6">
      <c r="A37" s="42"/>
      <c r="B37" s="42" t="s">
        <v>104</v>
      </c>
      <c r="C37" s="56">
        <v>5020069190</v>
      </c>
      <c r="D37" s="77">
        <v>800</v>
      </c>
      <c r="E37" s="74">
        <f>'приложение 11'!I536</f>
        <v>600</v>
      </c>
      <c r="F37" s="74">
        <f>'приложение 11'!N536</f>
        <v>600</v>
      </c>
    </row>
    <row r="38" spans="1:6" ht="75">
      <c r="A38" s="42"/>
      <c r="B38" s="42" t="s">
        <v>112</v>
      </c>
      <c r="C38" s="56">
        <v>5020069200</v>
      </c>
      <c r="D38" s="73"/>
      <c r="E38" s="74">
        <f>E39+E40</f>
        <v>4217200</v>
      </c>
      <c r="F38" s="74">
        <f>F39+F40</f>
        <v>4217200</v>
      </c>
    </row>
    <row r="39" spans="1:6" ht="112.5">
      <c r="A39" s="42"/>
      <c r="B39" s="42" t="s">
        <v>98</v>
      </c>
      <c r="C39" s="56">
        <v>5020069200</v>
      </c>
      <c r="D39" s="73" t="s">
        <v>99</v>
      </c>
      <c r="E39" s="74">
        <f>'приложение 11'!I42</f>
        <v>3893200</v>
      </c>
      <c r="F39" s="74">
        <f>'приложение 11'!N42</f>
        <v>3893200</v>
      </c>
    </row>
    <row r="40" spans="1:6" ht="56.25">
      <c r="A40" s="42"/>
      <c r="B40" s="42" t="s">
        <v>101</v>
      </c>
      <c r="C40" s="56">
        <v>5020069200</v>
      </c>
      <c r="D40" s="73" t="s">
        <v>102</v>
      </c>
      <c r="E40" s="74">
        <f>'приложение 11'!I43</f>
        <v>324000</v>
      </c>
      <c r="F40" s="74">
        <f>'приложение 11'!N43</f>
        <v>324000</v>
      </c>
    </row>
    <row r="41" spans="1:6" ht="37.5">
      <c r="A41" s="42"/>
      <c r="B41" s="42" t="s">
        <v>113</v>
      </c>
      <c r="C41" s="56">
        <v>5030000000</v>
      </c>
      <c r="D41" s="73"/>
      <c r="E41" s="74">
        <f>E42</f>
        <v>20431100</v>
      </c>
      <c r="F41" s="74">
        <f>F42</f>
        <v>18828800</v>
      </c>
    </row>
    <row r="42" spans="1:6" ht="56.25">
      <c r="A42" s="42"/>
      <c r="B42" s="42" t="s">
        <v>114</v>
      </c>
      <c r="C42" s="56">
        <v>5030010030</v>
      </c>
      <c r="D42" s="73"/>
      <c r="E42" s="74">
        <f>E43+E44</f>
        <v>20431100</v>
      </c>
      <c r="F42" s="74">
        <f>F43+F44</f>
        <v>18828800</v>
      </c>
    </row>
    <row r="43" spans="1:6" ht="56.25">
      <c r="A43" s="42"/>
      <c r="B43" s="42" t="s">
        <v>101</v>
      </c>
      <c r="C43" s="56">
        <v>5030010030</v>
      </c>
      <c r="D43" s="73" t="s">
        <v>102</v>
      </c>
      <c r="E43" s="74">
        <f>'приложение 11'!I24+'приложение 11'!I218+'приложение 11'!I225+'приложение 11'!I254+'приложение 11'!I462+'приложение 11'!I264+'приложение 11'!I195+'приложение 11'!I370+'приложение 11'!I429+'приложение 11'!I57</f>
        <v>19864800</v>
      </c>
      <c r="F43" s="74">
        <f>'приложение 11'!N24+'приложение 11'!N218+'приложение 11'!N225+'приложение 11'!N254+'приложение 11'!N462+'приложение 11'!N264+'приложение 11'!N195+'приложение 11'!N370+'приложение 11'!N429+'приложение 11'!N57</f>
        <v>18262500</v>
      </c>
    </row>
    <row r="44" spans="1:6">
      <c r="A44" s="42"/>
      <c r="B44" s="42" t="s">
        <v>104</v>
      </c>
      <c r="C44" s="56">
        <v>5030010030</v>
      </c>
      <c r="D44" s="73" t="s">
        <v>105</v>
      </c>
      <c r="E44" s="74">
        <f>'приложение 11'!I265</f>
        <v>566300</v>
      </c>
      <c r="F44" s="74">
        <f>'приложение 11'!N265</f>
        <v>566300</v>
      </c>
    </row>
    <row r="45" spans="1:6" s="69" customFormat="1" ht="37.5">
      <c r="A45" s="65" t="s">
        <v>35</v>
      </c>
      <c r="B45" s="65" t="s">
        <v>115</v>
      </c>
      <c r="C45" s="70">
        <v>5100000000</v>
      </c>
      <c r="D45" s="79"/>
      <c r="E45" s="72">
        <f t="shared" ref="E45:F47" si="0">E46</f>
        <v>15000000</v>
      </c>
      <c r="F45" s="72">
        <f t="shared" si="0"/>
        <v>15000000</v>
      </c>
    </row>
    <row r="46" spans="1:6" ht="56.25">
      <c r="A46" s="42"/>
      <c r="B46" s="38" t="s">
        <v>116</v>
      </c>
      <c r="C46" s="80">
        <v>5110000000</v>
      </c>
      <c r="D46" s="81"/>
      <c r="E46" s="74">
        <f t="shared" si="0"/>
        <v>15000000</v>
      </c>
      <c r="F46" s="74">
        <f t="shared" si="0"/>
        <v>15000000</v>
      </c>
    </row>
    <row r="47" spans="1:6" ht="37.5">
      <c r="A47" s="42"/>
      <c r="B47" s="38" t="s">
        <v>117</v>
      </c>
      <c r="C47" s="80" t="s">
        <v>118</v>
      </c>
      <c r="D47" s="81"/>
      <c r="E47" s="74">
        <f t="shared" si="0"/>
        <v>15000000</v>
      </c>
      <c r="F47" s="74">
        <f t="shared" si="0"/>
        <v>15000000</v>
      </c>
    </row>
    <row r="48" spans="1:6">
      <c r="A48" s="42"/>
      <c r="B48" s="38" t="s">
        <v>119</v>
      </c>
      <c r="C48" s="80" t="s">
        <v>118</v>
      </c>
      <c r="D48" s="81" t="s">
        <v>120</v>
      </c>
      <c r="E48" s="74">
        <f>'приложение 11'!I201</f>
        <v>15000000</v>
      </c>
      <c r="F48" s="74">
        <f>'приложение 11'!N201</f>
        <v>15000000</v>
      </c>
    </row>
    <row r="49" spans="1:6" s="69" customFormat="1" ht="37.5">
      <c r="A49" s="65" t="s">
        <v>43</v>
      </c>
      <c r="B49" s="65" t="s">
        <v>121</v>
      </c>
      <c r="C49" s="70">
        <v>5200000000</v>
      </c>
      <c r="D49" s="79"/>
      <c r="E49" s="72">
        <f>E50+E55+E60+E66+E76+E81+E71</f>
        <v>171482900</v>
      </c>
      <c r="F49" s="72">
        <f>F50+F55+F60+F66+F76+F81+F71</f>
        <v>171722000</v>
      </c>
    </row>
    <row r="50" spans="1:6">
      <c r="A50" s="42"/>
      <c r="B50" s="42" t="s">
        <v>122</v>
      </c>
      <c r="C50" s="56">
        <v>5210000000</v>
      </c>
      <c r="D50" s="73"/>
      <c r="E50" s="74">
        <f>E51</f>
        <v>81872300</v>
      </c>
      <c r="F50" s="74">
        <f>F51</f>
        <v>82678800</v>
      </c>
    </row>
    <row r="51" spans="1:6" ht="37.5">
      <c r="A51" s="42"/>
      <c r="B51" s="75" t="s">
        <v>123</v>
      </c>
      <c r="C51" s="56">
        <v>5210000590</v>
      </c>
      <c r="D51" s="73"/>
      <c r="E51" s="74">
        <f>E52+E53+E54</f>
        <v>81872300</v>
      </c>
      <c r="F51" s="74">
        <f>F52+F53+F54</f>
        <v>82678800</v>
      </c>
    </row>
    <row r="52" spans="1:6" ht="112.5">
      <c r="A52" s="42"/>
      <c r="B52" s="42" t="s">
        <v>98</v>
      </c>
      <c r="C52" s="56">
        <v>5210000590</v>
      </c>
      <c r="D52" s="73" t="s">
        <v>99</v>
      </c>
      <c r="E52" s="74">
        <f>'приложение 11'!I150+'приложение 11'!I61</f>
        <v>71347800</v>
      </c>
      <c r="F52" s="74">
        <f>'приложение 11'!N150+'приложение 11'!N61</f>
        <v>70948000</v>
      </c>
    </row>
    <row r="53" spans="1:6" ht="56.25">
      <c r="A53" s="42"/>
      <c r="B53" s="42" t="s">
        <v>101</v>
      </c>
      <c r="C53" s="56">
        <v>5210000590</v>
      </c>
      <c r="D53" s="73" t="s">
        <v>102</v>
      </c>
      <c r="E53" s="74">
        <f>'приложение 11'!I151+'приложение 11'!I62</f>
        <v>10296100</v>
      </c>
      <c r="F53" s="74">
        <f>'приложение 11'!N151+'приложение 11'!N62</f>
        <v>11502900</v>
      </c>
    </row>
    <row r="54" spans="1:6">
      <c r="A54" s="42"/>
      <c r="B54" s="42" t="s">
        <v>104</v>
      </c>
      <c r="C54" s="56">
        <v>5210000590</v>
      </c>
      <c r="D54" s="73" t="s">
        <v>105</v>
      </c>
      <c r="E54" s="74">
        <f>'приложение 11'!I152+'приложение 11'!I63</f>
        <v>228400</v>
      </c>
      <c r="F54" s="74">
        <f>'приложение 11'!N152+'приложение 11'!N63</f>
        <v>227900</v>
      </c>
    </row>
    <row r="55" spans="1:6">
      <c r="A55" s="42"/>
      <c r="B55" s="82" t="s">
        <v>124</v>
      </c>
      <c r="C55" s="56">
        <v>5220000000</v>
      </c>
      <c r="D55" s="73"/>
      <c r="E55" s="74">
        <f>E56</f>
        <v>21260400</v>
      </c>
      <c r="F55" s="74">
        <f>F56</f>
        <v>21109800</v>
      </c>
    </row>
    <row r="56" spans="1:6" ht="37.5">
      <c r="A56" s="42"/>
      <c r="B56" s="75" t="s">
        <v>123</v>
      </c>
      <c r="C56" s="56">
        <v>5220000590</v>
      </c>
      <c r="D56" s="73"/>
      <c r="E56" s="74">
        <f>E57+E58+E59</f>
        <v>21260400</v>
      </c>
      <c r="F56" s="74">
        <f>F57+F58+F59</f>
        <v>21109800</v>
      </c>
    </row>
    <row r="57" spans="1:6" ht="112.5">
      <c r="A57" s="42"/>
      <c r="B57" s="42" t="s">
        <v>98</v>
      </c>
      <c r="C57" s="56">
        <v>5220000590</v>
      </c>
      <c r="D57" s="73" t="s">
        <v>99</v>
      </c>
      <c r="E57" s="74">
        <f>'приложение 11'!I66</f>
        <v>10085400</v>
      </c>
      <c r="F57" s="74">
        <f>'приложение 11'!N66</f>
        <v>10018000</v>
      </c>
    </row>
    <row r="58" spans="1:6" ht="56.25">
      <c r="A58" s="42"/>
      <c r="B58" s="42" t="s">
        <v>101</v>
      </c>
      <c r="C58" s="56">
        <v>5220000590</v>
      </c>
      <c r="D58" s="73" t="s">
        <v>102</v>
      </c>
      <c r="E58" s="74">
        <f>'приложение 11'!I67</f>
        <v>11063000</v>
      </c>
      <c r="F58" s="74">
        <f>'приложение 11'!N67</f>
        <v>10980600</v>
      </c>
    </row>
    <row r="59" spans="1:6">
      <c r="A59" s="42"/>
      <c r="B59" s="42" t="s">
        <v>104</v>
      </c>
      <c r="C59" s="56">
        <v>5220000590</v>
      </c>
      <c r="D59" s="73" t="s">
        <v>105</v>
      </c>
      <c r="E59" s="74">
        <f>'приложение 11'!I68</f>
        <v>112000</v>
      </c>
      <c r="F59" s="74">
        <f>'приложение 11'!N68</f>
        <v>111200</v>
      </c>
    </row>
    <row r="60" spans="1:6">
      <c r="A60" s="42"/>
      <c r="B60" s="75" t="s">
        <v>125</v>
      </c>
      <c r="C60" s="56">
        <v>5240000000</v>
      </c>
      <c r="D60" s="73"/>
      <c r="E60" s="74">
        <f>E61</f>
        <v>27613400</v>
      </c>
      <c r="F60" s="74">
        <f>F61</f>
        <v>27509200</v>
      </c>
    </row>
    <row r="61" spans="1:6" ht="37.5">
      <c r="A61" s="42"/>
      <c r="B61" s="75" t="s">
        <v>123</v>
      </c>
      <c r="C61" s="56">
        <v>5240000590</v>
      </c>
      <c r="D61" s="73"/>
      <c r="E61" s="74">
        <f>E62+E63+E65+E64</f>
        <v>27613400</v>
      </c>
      <c r="F61" s="74">
        <f>F62+F63+F65+F64</f>
        <v>27509200</v>
      </c>
    </row>
    <row r="62" spans="1:6" ht="112.5">
      <c r="A62" s="42"/>
      <c r="B62" s="42" t="s">
        <v>98</v>
      </c>
      <c r="C62" s="56">
        <v>5240000590</v>
      </c>
      <c r="D62" s="73" t="s">
        <v>99</v>
      </c>
      <c r="E62" s="74">
        <f>'приложение 11'!I84</f>
        <v>14181900</v>
      </c>
      <c r="F62" s="74">
        <f>'приложение 11'!N84</f>
        <v>14087200</v>
      </c>
    </row>
    <row r="63" spans="1:6" ht="56.25">
      <c r="A63" s="42"/>
      <c r="B63" s="42" t="s">
        <v>101</v>
      </c>
      <c r="C63" s="56">
        <v>5240000590</v>
      </c>
      <c r="D63" s="73" t="s">
        <v>102</v>
      </c>
      <c r="E63" s="74">
        <f>'приложение 11'!I85</f>
        <v>1401700</v>
      </c>
      <c r="F63" s="74">
        <f>'приложение 11'!N85</f>
        <v>1392400</v>
      </c>
    </row>
    <row r="64" spans="1:6">
      <c r="A64" s="42"/>
      <c r="B64" s="42" t="s">
        <v>119</v>
      </c>
      <c r="C64" s="56">
        <v>5240000590</v>
      </c>
      <c r="D64" s="73" t="s">
        <v>120</v>
      </c>
      <c r="E64" s="74">
        <f>'приложение 11'!I86</f>
        <v>12000000</v>
      </c>
      <c r="F64" s="74">
        <f>'приложение 11'!N86</f>
        <v>12000000</v>
      </c>
    </row>
    <row r="65" spans="1:6">
      <c r="A65" s="42"/>
      <c r="B65" s="42" t="s">
        <v>104</v>
      </c>
      <c r="C65" s="56">
        <v>5240000590</v>
      </c>
      <c r="D65" s="73" t="s">
        <v>105</v>
      </c>
      <c r="E65" s="74">
        <f>'приложение 11'!I87</f>
        <v>29800</v>
      </c>
      <c r="F65" s="74">
        <f>'приложение 11'!N87</f>
        <v>29600</v>
      </c>
    </row>
    <row r="66" spans="1:6">
      <c r="A66" s="42"/>
      <c r="B66" s="42" t="s">
        <v>126</v>
      </c>
      <c r="C66" s="56">
        <v>5250000000</v>
      </c>
      <c r="D66" s="77"/>
      <c r="E66" s="74">
        <f>E67</f>
        <v>19765400</v>
      </c>
      <c r="F66" s="74">
        <f>F67</f>
        <v>19633300</v>
      </c>
    </row>
    <row r="67" spans="1:6" ht="37.5">
      <c r="A67" s="42"/>
      <c r="B67" s="42" t="s">
        <v>123</v>
      </c>
      <c r="C67" s="56">
        <v>5250000590</v>
      </c>
      <c r="D67" s="77"/>
      <c r="E67" s="74">
        <f>E68+E69+E70</f>
        <v>19765400</v>
      </c>
      <c r="F67" s="74">
        <f>F68+F69+F70</f>
        <v>19633300</v>
      </c>
    </row>
    <row r="68" spans="1:6" ht="112.5">
      <c r="A68" s="42"/>
      <c r="B68" s="42" t="s">
        <v>98</v>
      </c>
      <c r="C68" s="56">
        <v>5250000590</v>
      </c>
      <c r="D68" s="77">
        <v>100</v>
      </c>
      <c r="E68" s="74">
        <f>'приложение 11'!I339+'приложение 11'!I404</f>
        <v>14827300</v>
      </c>
      <c r="F68" s="74">
        <f>'приложение 11'!N339+'приложение 11'!N404</f>
        <v>14728100</v>
      </c>
    </row>
    <row r="69" spans="1:6" ht="56.25">
      <c r="A69" s="42"/>
      <c r="B69" s="42" t="s">
        <v>101</v>
      </c>
      <c r="C69" s="56">
        <v>5250000590</v>
      </c>
      <c r="D69" s="77">
        <v>200</v>
      </c>
      <c r="E69" s="74">
        <f>'приложение 11'!I340+'приложение 11'!I405</f>
        <v>4921400</v>
      </c>
      <c r="F69" s="74">
        <f>'приложение 11'!N340+'приложение 11'!N405</f>
        <v>4888600</v>
      </c>
    </row>
    <row r="70" spans="1:6">
      <c r="A70" s="42"/>
      <c r="B70" s="42" t="s">
        <v>104</v>
      </c>
      <c r="C70" s="56">
        <v>5250000590</v>
      </c>
      <c r="D70" s="77">
        <v>800</v>
      </c>
      <c r="E70" s="74">
        <f>'приложение 11'!I341+'приложение 11'!I406</f>
        <v>16700</v>
      </c>
      <c r="F70" s="74">
        <f>'приложение 11'!N341+'приложение 11'!N406</f>
        <v>16600</v>
      </c>
    </row>
    <row r="71" spans="1:6">
      <c r="A71" s="42"/>
      <c r="B71" s="42" t="s">
        <v>127</v>
      </c>
      <c r="C71" s="56">
        <v>5260000000</v>
      </c>
      <c r="D71" s="73"/>
      <c r="E71" s="74">
        <f>E72</f>
        <v>9510400</v>
      </c>
      <c r="F71" s="74">
        <f>F72</f>
        <v>9446900</v>
      </c>
    </row>
    <row r="72" spans="1:6" ht="37.5">
      <c r="A72" s="42"/>
      <c r="B72" s="42" t="s">
        <v>123</v>
      </c>
      <c r="C72" s="56">
        <v>5260000590</v>
      </c>
      <c r="D72" s="73"/>
      <c r="E72" s="74">
        <f>E73+E74+E75</f>
        <v>9510400</v>
      </c>
      <c r="F72" s="74">
        <f>F73+F74+F75</f>
        <v>9446900</v>
      </c>
    </row>
    <row r="73" spans="1:6" ht="112.5">
      <c r="A73" s="42"/>
      <c r="B73" s="42" t="s">
        <v>98</v>
      </c>
      <c r="C73" s="56">
        <v>5260000590</v>
      </c>
      <c r="D73" s="73" t="s">
        <v>99</v>
      </c>
      <c r="E73" s="74">
        <f>'приложение 11'!I71</f>
        <v>7692100</v>
      </c>
      <c r="F73" s="74">
        <f>'приложение 11'!N71</f>
        <v>7640800</v>
      </c>
    </row>
    <row r="74" spans="1:6" ht="56.25">
      <c r="A74" s="42"/>
      <c r="B74" s="42" t="s">
        <v>101</v>
      </c>
      <c r="C74" s="56">
        <v>5260000590</v>
      </c>
      <c r="D74" s="73" t="s">
        <v>102</v>
      </c>
      <c r="E74" s="74">
        <f>'приложение 11'!I72</f>
        <v>1423500</v>
      </c>
      <c r="F74" s="74">
        <f>'приложение 11'!N72</f>
        <v>1414000</v>
      </c>
    </row>
    <row r="75" spans="1:6">
      <c r="A75" s="42"/>
      <c r="B75" s="42" t="s">
        <v>104</v>
      </c>
      <c r="C75" s="56">
        <v>5260000590</v>
      </c>
      <c r="D75" s="73" t="s">
        <v>105</v>
      </c>
      <c r="E75" s="74">
        <f>'приложение 11'!I73</f>
        <v>394800</v>
      </c>
      <c r="F75" s="74">
        <f>'приложение 11'!N73</f>
        <v>392100</v>
      </c>
    </row>
    <row r="76" spans="1:6">
      <c r="A76" s="42"/>
      <c r="B76" s="42" t="s">
        <v>128</v>
      </c>
      <c r="C76" s="56">
        <v>5270000000</v>
      </c>
      <c r="D76" s="77"/>
      <c r="E76" s="74">
        <f>E77</f>
        <v>9039800</v>
      </c>
      <c r="F76" s="74">
        <f>F77</f>
        <v>8939100</v>
      </c>
    </row>
    <row r="77" spans="1:6" ht="37.5">
      <c r="A77" s="42"/>
      <c r="B77" s="42" t="s">
        <v>123</v>
      </c>
      <c r="C77" s="56">
        <v>5270000590</v>
      </c>
      <c r="D77" s="77"/>
      <c r="E77" s="74">
        <f>E78+E79+E80</f>
        <v>9039800</v>
      </c>
      <c r="F77" s="74">
        <f>F78+F79+F80</f>
        <v>8939100</v>
      </c>
    </row>
    <row r="78" spans="1:6" ht="112.5">
      <c r="A78" s="42"/>
      <c r="B78" s="42" t="s">
        <v>98</v>
      </c>
      <c r="C78" s="56">
        <v>5270000590</v>
      </c>
      <c r="D78" s="77">
        <v>100</v>
      </c>
      <c r="E78" s="74">
        <f>'приложение 11'!I468</f>
        <v>7640600</v>
      </c>
      <c r="F78" s="74">
        <f>'приложение 11'!N468</f>
        <v>7589500</v>
      </c>
    </row>
    <row r="79" spans="1:6" ht="56.25">
      <c r="A79" s="42"/>
      <c r="B79" s="42" t="s">
        <v>101</v>
      </c>
      <c r="C79" s="56">
        <v>5270000590</v>
      </c>
      <c r="D79" s="77">
        <v>200</v>
      </c>
      <c r="E79" s="74">
        <f>'приложение 11'!I469</f>
        <v>1395800</v>
      </c>
      <c r="F79" s="74">
        <f>'приложение 11'!N469</f>
        <v>1346200</v>
      </c>
    </row>
    <row r="80" spans="1:6">
      <c r="A80" s="42"/>
      <c r="B80" s="42" t="s">
        <v>104</v>
      </c>
      <c r="C80" s="56">
        <v>5270000590</v>
      </c>
      <c r="D80" s="77">
        <v>800</v>
      </c>
      <c r="E80" s="74">
        <f>'приложение 11'!I470</f>
        <v>3400</v>
      </c>
      <c r="F80" s="74">
        <f>'приложение 11'!N470</f>
        <v>3400</v>
      </c>
    </row>
    <row r="81" spans="1:6" ht="56.25">
      <c r="A81" s="42"/>
      <c r="B81" s="42" t="s">
        <v>129</v>
      </c>
      <c r="C81" s="56">
        <v>5280000000</v>
      </c>
      <c r="D81" s="73"/>
      <c r="E81" s="74">
        <f>E82</f>
        <v>2421200</v>
      </c>
      <c r="F81" s="74">
        <f>F82</f>
        <v>2404900</v>
      </c>
    </row>
    <row r="82" spans="1:6" ht="37.5">
      <c r="A82" s="42"/>
      <c r="B82" s="42" t="s">
        <v>130</v>
      </c>
      <c r="C82" s="56">
        <v>5280000590</v>
      </c>
      <c r="D82" s="73"/>
      <c r="E82" s="74">
        <f>E83+E84+E85</f>
        <v>2421200</v>
      </c>
      <c r="F82" s="74">
        <f>F83+F84+F85</f>
        <v>2404900</v>
      </c>
    </row>
    <row r="83" spans="1:6" ht="112.5">
      <c r="A83" s="42"/>
      <c r="B83" s="42" t="s">
        <v>98</v>
      </c>
      <c r="C83" s="56">
        <v>5280000590</v>
      </c>
      <c r="D83" s="73" t="s">
        <v>99</v>
      </c>
      <c r="E83" s="74">
        <f>'приложение 11'!I473</f>
        <v>2286200</v>
      </c>
      <c r="F83" s="74">
        <f>'приложение 11'!N473</f>
        <v>2270900</v>
      </c>
    </row>
    <row r="84" spans="1:6" ht="56.25">
      <c r="A84" s="42"/>
      <c r="B84" s="42" t="s">
        <v>101</v>
      </c>
      <c r="C84" s="56">
        <v>5280000590</v>
      </c>
      <c r="D84" s="73" t="s">
        <v>102</v>
      </c>
      <c r="E84" s="74">
        <f>'приложение 11'!I474</f>
        <v>134300</v>
      </c>
      <c r="F84" s="74">
        <f>'приложение 11'!N474</f>
        <v>133300</v>
      </c>
    </row>
    <row r="85" spans="1:6">
      <c r="A85" s="42"/>
      <c r="B85" s="42" t="s">
        <v>104</v>
      </c>
      <c r="C85" s="56">
        <v>5280000590</v>
      </c>
      <c r="D85" s="73" t="s">
        <v>105</v>
      </c>
      <c r="E85" s="74">
        <f>'приложение 11'!I475</f>
        <v>700</v>
      </c>
      <c r="F85" s="74">
        <f>'приложение 11'!N475</f>
        <v>700</v>
      </c>
    </row>
    <row r="86" spans="1:6" s="69" customFormat="1" ht="56.25">
      <c r="A86" s="65" t="s">
        <v>47</v>
      </c>
      <c r="B86" s="65" t="s">
        <v>131</v>
      </c>
      <c r="C86" s="70">
        <v>5300000000</v>
      </c>
      <c r="D86" s="79"/>
      <c r="E86" s="72">
        <f>E87</f>
        <v>646700</v>
      </c>
      <c r="F86" s="72">
        <f>F87</f>
        <v>720500</v>
      </c>
    </row>
    <row r="87" spans="1:6">
      <c r="A87" s="42"/>
      <c r="B87" s="75" t="s">
        <v>132</v>
      </c>
      <c r="C87" s="56">
        <v>5310000000</v>
      </c>
      <c r="D87" s="73"/>
      <c r="E87" s="74">
        <f>E88</f>
        <v>646700</v>
      </c>
      <c r="F87" s="74">
        <f>F88</f>
        <v>720500</v>
      </c>
    </row>
    <row r="88" spans="1:6">
      <c r="A88" s="42"/>
      <c r="B88" s="38" t="s">
        <v>133</v>
      </c>
      <c r="C88" s="80">
        <v>5310010350</v>
      </c>
      <c r="D88" s="81"/>
      <c r="E88" s="74">
        <f>E89+E90</f>
        <v>646700</v>
      </c>
      <c r="F88" s="74">
        <f>F89+F90</f>
        <v>720500</v>
      </c>
    </row>
    <row r="89" spans="1:6" ht="112.5">
      <c r="A89" s="42"/>
      <c r="B89" s="38" t="s">
        <v>98</v>
      </c>
      <c r="C89" s="80">
        <v>5310010350</v>
      </c>
      <c r="D89" s="81" t="s">
        <v>99</v>
      </c>
      <c r="E89" s="74">
        <f>'приложение 11'!I479</f>
        <v>200000</v>
      </c>
      <c r="F89" s="74">
        <f>'приложение 11'!N479</f>
        <v>0</v>
      </c>
    </row>
    <row r="90" spans="1:6" ht="56.25">
      <c r="A90" s="42"/>
      <c r="B90" s="38" t="s">
        <v>101</v>
      </c>
      <c r="C90" s="80">
        <v>5310010350</v>
      </c>
      <c r="D90" s="81" t="s">
        <v>102</v>
      </c>
      <c r="E90" s="74">
        <f>'приложение 11'!I480</f>
        <v>446700</v>
      </c>
      <c r="F90" s="74">
        <f>'приложение 11'!N480</f>
        <v>720500</v>
      </c>
    </row>
    <row r="91" spans="1:6" s="69" customFormat="1" ht="37.5">
      <c r="A91" s="65" t="s">
        <v>50</v>
      </c>
      <c r="B91" s="65" t="s">
        <v>134</v>
      </c>
      <c r="C91" s="70">
        <v>5400000000</v>
      </c>
      <c r="D91" s="83"/>
      <c r="E91" s="72">
        <f>E92</f>
        <v>88731400</v>
      </c>
      <c r="F91" s="72">
        <f>F92</f>
        <v>90669500</v>
      </c>
    </row>
    <row r="92" spans="1:6">
      <c r="A92" s="42"/>
      <c r="B92" s="42" t="s">
        <v>135</v>
      </c>
      <c r="C92" s="56">
        <v>5410000000</v>
      </c>
      <c r="D92" s="73"/>
      <c r="E92" s="74">
        <f>E97+E93+E95+E99+E101+E103+E105</f>
        <v>88731400</v>
      </c>
      <c r="F92" s="74">
        <f>F97+F93+F95+F99+F101+F103+F105</f>
        <v>90669500</v>
      </c>
    </row>
    <row r="93" spans="1:6" ht="150">
      <c r="A93" s="42"/>
      <c r="B93" s="38" t="s">
        <v>136</v>
      </c>
      <c r="C93" s="80">
        <v>5410069100</v>
      </c>
      <c r="D93" s="84"/>
      <c r="E93" s="74">
        <f>E94</f>
        <v>49905600</v>
      </c>
      <c r="F93" s="74">
        <f>F94</f>
        <v>51901800</v>
      </c>
    </row>
    <row r="94" spans="1:6" ht="37.5">
      <c r="A94" s="42"/>
      <c r="B94" s="38" t="s">
        <v>137</v>
      </c>
      <c r="C94" s="80">
        <v>5410069100</v>
      </c>
      <c r="D94" s="84">
        <v>300</v>
      </c>
      <c r="E94" s="74">
        <f>'приложение 11'!I511</f>
        <v>49905600</v>
      </c>
      <c r="F94" s="74">
        <f>'приложение 11'!N511</f>
        <v>51901800</v>
      </c>
    </row>
    <row r="95" spans="1:6" ht="93.75">
      <c r="A95" s="42"/>
      <c r="B95" s="38" t="s">
        <v>138</v>
      </c>
      <c r="C95" s="80">
        <v>5410069110</v>
      </c>
      <c r="D95" s="84"/>
      <c r="E95" s="74">
        <f>E96</f>
        <v>196200</v>
      </c>
      <c r="F95" s="74">
        <f>F96</f>
        <v>204100</v>
      </c>
    </row>
    <row r="96" spans="1:6" ht="37.5">
      <c r="A96" s="42"/>
      <c r="B96" s="38" t="s">
        <v>137</v>
      </c>
      <c r="C96" s="80">
        <v>5410069110</v>
      </c>
      <c r="D96" s="84">
        <v>300</v>
      </c>
      <c r="E96" s="74">
        <f>'приложение 11'!I513</f>
        <v>196200</v>
      </c>
      <c r="F96" s="74">
        <f>'приложение 11'!N513</f>
        <v>204100</v>
      </c>
    </row>
    <row r="97" spans="1:6" ht="150">
      <c r="A97" s="42"/>
      <c r="B97" s="38" t="s">
        <v>139</v>
      </c>
      <c r="C97" s="80">
        <v>5410069120</v>
      </c>
      <c r="D97" s="81"/>
      <c r="E97" s="74">
        <f>E98</f>
        <v>40900</v>
      </c>
      <c r="F97" s="74">
        <f>F98</f>
        <v>40900</v>
      </c>
    </row>
    <row r="98" spans="1:6" ht="56.25">
      <c r="A98" s="42"/>
      <c r="B98" s="38" t="s">
        <v>101</v>
      </c>
      <c r="C98" s="80">
        <v>5410069120</v>
      </c>
      <c r="D98" s="81" t="s">
        <v>102</v>
      </c>
      <c r="E98" s="74">
        <f>'приложение 11'!I505</f>
        <v>40900</v>
      </c>
      <c r="F98" s="74">
        <f>'приложение 11'!N505</f>
        <v>40900</v>
      </c>
    </row>
    <row r="99" spans="1:6" ht="93.75">
      <c r="A99" s="42"/>
      <c r="B99" s="38" t="s">
        <v>140</v>
      </c>
      <c r="C99" s="80">
        <v>5410069130</v>
      </c>
      <c r="D99" s="84"/>
      <c r="E99" s="74">
        <f>E100</f>
        <v>38327600</v>
      </c>
      <c r="F99" s="74">
        <f>F100</f>
        <v>38327600</v>
      </c>
    </row>
    <row r="100" spans="1:6" ht="37.5">
      <c r="A100" s="42"/>
      <c r="B100" s="38" t="s">
        <v>137</v>
      </c>
      <c r="C100" s="80">
        <v>5410069130</v>
      </c>
      <c r="D100" s="84">
        <v>300</v>
      </c>
      <c r="E100" s="74">
        <f>'приложение 11'!I515</f>
        <v>38327600</v>
      </c>
      <c r="F100" s="74">
        <f>'приложение 11'!N515</f>
        <v>38327600</v>
      </c>
    </row>
    <row r="101" spans="1:6" ht="112.5">
      <c r="A101" s="42"/>
      <c r="B101" s="38" t="s">
        <v>141</v>
      </c>
      <c r="C101" s="80">
        <v>5410069140</v>
      </c>
      <c r="D101" s="84"/>
      <c r="E101" s="74">
        <f>E102</f>
        <v>189900</v>
      </c>
      <c r="F101" s="74">
        <f>F102</f>
        <v>189900</v>
      </c>
    </row>
    <row r="102" spans="1:6" ht="37.5">
      <c r="A102" s="42"/>
      <c r="B102" s="38" t="s">
        <v>137</v>
      </c>
      <c r="C102" s="80">
        <v>5410069140</v>
      </c>
      <c r="D102" s="84">
        <v>300</v>
      </c>
      <c r="E102" s="74">
        <f>'приложение 11'!I517</f>
        <v>189900</v>
      </c>
      <c r="F102" s="74">
        <f>'приложение 11'!N517</f>
        <v>189900</v>
      </c>
    </row>
    <row r="103" spans="1:6" ht="300">
      <c r="A103" s="42"/>
      <c r="B103" s="38" t="s">
        <v>142</v>
      </c>
      <c r="C103" s="80">
        <v>5410069150</v>
      </c>
      <c r="D103" s="84"/>
      <c r="E103" s="74">
        <f>E104</f>
        <v>66000</v>
      </c>
      <c r="F103" s="74">
        <f>F104</f>
        <v>0</v>
      </c>
    </row>
    <row r="104" spans="1:6" ht="37.5">
      <c r="A104" s="42"/>
      <c r="B104" s="38" t="s">
        <v>137</v>
      </c>
      <c r="C104" s="80">
        <v>5410069150</v>
      </c>
      <c r="D104" s="84">
        <v>300</v>
      </c>
      <c r="E104" s="74">
        <f>'приложение 11'!I519</f>
        <v>66000</v>
      </c>
      <c r="F104" s="74">
        <f>'приложение 11'!N519</f>
        <v>0</v>
      </c>
    </row>
    <row r="105" spans="1:6" ht="37.5">
      <c r="A105" s="42"/>
      <c r="B105" s="38" t="s">
        <v>137</v>
      </c>
      <c r="C105" s="80">
        <v>5410069160</v>
      </c>
      <c r="D105" s="84"/>
      <c r="E105" s="74">
        <f>E106</f>
        <v>5200</v>
      </c>
      <c r="F105" s="74">
        <f>F106</f>
        <v>5200</v>
      </c>
    </row>
    <row r="106" spans="1:6" ht="206.25">
      <c r="A106" s="42"/>
      <c r="B106" s="38" t="s">
        <v>143</v>
      </c>
      <c r="C106" s="80">
        <v>5410069160</v>
      </c>
      <c r="D106" s="84">
        <v>300</v>
      </c>
      <c r="E106" s="74">
        <f>'приложение 11'!I521</f>
        <v>5200</v>
      </c>
      <c r="F106" s="74">
        <f>'приложение 11'!N521</f>
        <v>5200</v>
      </c>
    </row>
    <row r="107" spans="1:6" s="69" customFormat="1" ht="75">
      <c r="A107" s="65" t="s">
        <v>58</v>
      </c>
      <c r="B107" s="65" t="s">
        <v>144</v>
      </c>
      <c r="C107" s="70">
        <v>5500000000</v>
      </c>
      <c r="D107" s="79"/>
      <c r="E107" s="72">
        <f>E108+E111</f>
        <v>11607500</v>
      </c>
      <c r="F107" s="72">
        <f>F108+F111</f>
        <v>11607500</v>
      </c>
    </row>
    <row r="108" spans="1:6">
      <c r="A108" s="42"/>
      <c r="B108" s="38" t="s">
        <v>145</v>
      </c>
      <c r="C108" s="80">
        <v>5510000000</v>
      </c>
      <c r="D108" s="81"/>
      <c r="E108" s="74">
        <f>E109</f>
        <v>10683800</v>
      </c>
      <c r="F108" s="74">
        <f>F109</f>
        <v>10683800</v>
      </c>
    </row>
    <row r="109" spans="1:6" ht="168.75">
      <c r="A109" s="42"/>
      <c r="B109" s="38" t="s">
        <v>146</v>
      </c>
      <c r="C109" s="80">
        <v>5510060912</v>
      </c>
      <c r="D109" s="81"/>
      <c r="E109" s="74">
        <f>E110</f>
        <v>10683800</v>
      </c>
      <c r="F109" s="74">
        <f>F110</f>
        <v>10683800</v>
      </c>
    </row>
    <row r="110" spans="1:6">
      <c r="A110" s="42"/>
      <c r="B110" s="38" t="s">
        <v>104</v>
      </c>
      <c r="C110" s="80">
        <v>5510060912</v>
      </c>
      <c r="D110" s="81" t="s">
        <v>105</v>
      </c>
      <c r="E110" s="74">
        <f>'приложение 11'!I239</f>
        <v>10683800</v>
      </c>
      <c r="F110" s="74">
        <f>'приложение 11'!N239</f>
        <v>10683800</v>
      </c>
    </row>
    <row r="111" spans="1:6" ht="37.5">
      <c r="A111" s="42"/>
      <c r="B111" s="38" t="s">
        <v>147</v>
      </c>
      <c r="C111" s="80">
        <v>5520000000</v>
      </c>
      <c r="D111" s="81"/>
      <c r="E111" s="74">
        <f>E112</f>
        <v>923700</v>
      </c>
      <c r="F111" s="74">
        <f>F112</f>
        <v>923700</v>
      </c>
    </row>
    <row r="112" spans="1:6" ht="187.5">
      <c r="A112" s="42"/>
      <c r="B112" s="38" t="s">
        <v>148</v>
      </c>
      <c r="C112" s="80">
        <v>5520061650</v>
      </c>
      <c r="D112" s="81"/>
      <c r="E112" s="74">
        <f>E113</f>
        <v>923700</v>
      </c>
      <c r="F112" s="74">
        <f>F113</f>
        <v>923700</v>
      </c>
    </row>
    <row r="113" spans="1:6" ht="56.25">
      <c r="A113" s="42"/>
      <c r="B113" s="38" t="s">
        <v>101</v>
      </c>
      <c r="C113" s="80">
        <v>5520061650</v>
      </c>
      <c r="D113" s="81" t="s">
        <v>102</v>
      </c>
      <c r="E113" s="74">
        <f>'приложение 11'!I242</f>
        <v>923700</v>
      </c>
      <c r="F113" s="74">
        <f>'приложение 11'!N242</f>
        <v>923700</v>
      </c>
    </row>
    <row r="114" spans="1:6" s="69" customFormat="1" ht="37.5">
      <c r="A114" s="65" t="s">
        <v>65</v>
      </c>
      <c r="B114" s="65" t="s">
        <v>149</v>
      </c>
      <c r="C114" s="70">
        <v>5800000000</v>
      </c>
      <c r="D114" s="83"/>
      <c r="E114" s="72">
        <f>E115+E144+E155</f>
        <v>2274899200</v>
      </c>
      <c r="F114" s="72">
        <f>F115+F144+F155</f>
        <v>2325446300</v>
      </c>
    </row>
    <row r="115" spans="1:6" ht="37.5">
      <c r="A115" s="42"/>
      <c r="B115" s="42" t="s">
        <v>150</v>
      </c>
      <c r="C115" s="56">
        <v>5810000000</v>
      </c>
      <c r="D115" s="77"/>
      <c r="E115" s="74">
        <f>E120+E122+E124+E126+E116+E118+E130+E128+E141</f>
        <v>2020089300</v>
      </c>
      <c r="F115" s="74">
        <f>F120+F122+F124+F126+F116+F118+F130+F128+F141</f>
        <v>2071765500</v>
      </c>
    </row>
    <row r="116" spans="1:6" ht="37.5">
      <c r="A116" s="42"/>
      <c r="B116" s="42" t="s">
        <v>123</v>
      </c>
      <c r="C116" s="56">
        <v>5810000590</v>
      </c>
      <c r="D116" s="77"/>
      <c r="E116" s="74">
        <f>E117</f>
        <v>343268200</v>
      </c>
      <c r="F116" s="74">
        <f>F117</f>
        <v>335436400</v>
      </c>
    </row>
    <row r="117" spans="1:6" ht="56.25">
      <c r="A117" s="42"/>
      <c r="B117" s="42" t="s">
        <v>151</v>
      </c>
      <c r="C117" s="56">
        <v>5810000590</v>
      </c>
      <c r="D117" s="77">
        <v>600</v>
      </c>
      <c r="E117" s="74">
        <f>'приложение 11'!I271+'приложение 11'!I288</f>
        <v>343268200</v>
      </c>
      <c r="F117" s="74">
        <f>'приложение 11'!N271+'приложение 11'!N288</f>
        <v>335436400</v>
      </c>
    </row>
    <row r="118" spans="1:6">
      <c r="A118" s="42"/>
      <c r="B118" s="42" t="s">
        <v>152</v>
      </c>
      <c r="C118" s="56">
        <v>5810009020</v>
      </c>
      <c r="D118" s="77"/>
      <c r="E118" s="74">
        <f>E119</f>
        <v>134652800</v>
      </c>
      <c r="F118" s="74">
        <f>F119</f>
        <v>133753600</v>
      </c>
    </row>
    <row r="119" spans="1:6" ht="56.25">
      <c r="A119" s="42"/>
      <c r="B119" s="42" t="s">
        <v>153</v>
      </c>
      <c r="C119" s="56">
        <v>5810009020</v>
      </c>
      <c r="D119" s="77">
        <v>600</v>
      </c>
      <c r="E119" s="74">
        <f>'приложение 11'!I273+'приложение 11'!I290</f>
        <v>134652800</v>
      </c>
      <c r="F119" s="74">
        <f>'приложение 11'!N273+'приложение 11'!N290</f>
        <v>133753600</v>
      </c>
    </row>
    <row r="120" spans="1:6" ht="187.5">
      <c r="A120" s="42"/>
      <c r="B120" s="42" t="s">
        <v>154</v>
      </c>
      <c r="C120" s="56">
        <v>5810060820</v>
      </c>
      <c r="D120" s="77"/>
      <c r="E120" s="74">
        <f>E121</f>
        <v>2689900</v>
      </c>
      <c r="F120" s="74">
        <f>F121</f>
        <v>2789100</v>
      </c>
    </row>
    <row r="121" spans="1:6" ht="56.25">
      <c r="A121" s="42"/>
      <c r="B121" s="42" t="s">
        <v>153</v>
      </c>
      <c r="C121" s="56">
        <v>5810060820</v>
      </c>
      <c r="D121" s="77">
        <v>600</v>
      </c>
      <c r="E121" s="74">
        <f>'приложение 11'!I275+'приложение 11'!I292</f>
        <v>2689900</v>
      </c>
      <c r="F121" s="74">
        <f>'приложение 11'!N275+'приложение 11'!N292</f>
        <v>2789100</v>
      </c>
    </row>
    <row r="122" spans="1:6" ht="112.5">
      <c r="A122" s="42"/>
      <c r="B122" s="42" t="s">
        <v>155</v>
      </c>
      <c r="C122" s="56">
        <v>5810060860</v>
      </c>
      <c r="D122" s="77"/>
      <c r="E122" s="74">
        <f>E123</f>
        <v>1305646700</v>
      </c>
      <c r="F122" s="74">
        <f>F123</f>
        <v>1376972800</v>
      </c>
    </row>
    <row r="123" spans="1:6" ht="56.25">
      <c r="A123" s="42"/>
      <c r="B123" s="42" t="s">
        <v>153</v>
      </c>
      <c r="C123" s="56">
        <v>5810060860</v>
      </c>
      <c r="D123" s="77">
        <v>600</v>
      </c>
      <c r="E123" s="74">
        <f>'приложение 11'!I277+'приложение 11'!I294</f>
        <v>1305646700</v>
      </c>
      <c r="F123" s="74">
        <f>'приложение 11'!N277+'приложение 11'!N294</f>
        <v>1376972800</v>
      </c>
    </row>
    <row r="124" spans="1:6" ht="93.75">
      <c r="A124" s="42"/>
      <c r="B124" s="42" t="s">
        <v>156</v>
      </c>
      <c r="C124" s="56">
        <v>5810062370</v>
      </c>
      <c r="D124" s="77"/>
      <c r="E124" s="74">
        <f>E125</f>
        <v>2626800</v>
      </c>
      <c r="F124" s="74">
        <f>F125</f>
        <v>2724000</v>
      </c>
    </row>
    <row r="125" spans="1:6" ht="56.25">
      <c r="A125" s="42"/>
      <c r="B125" s="42" t="s">
        <v>153</v>
      </c>
      <c r="C125" s="56">
        <v>5810062370</v>
      </c>
      <c r="D125" s="77">
        <v>600</v>
      </c>
      <c r="E125" s="74">
        <f>'приложение 11'!I296</f>
        <v>2626800</v>
      </c>
      <c r="F125" s="74">
        <f>'приложение 11'!N296</f>
        <v>2724000</v>
      </c>
    </row>
    <row r="126" spans="1:6" ht="262.5">
      <c r="A126" s="42"/>
      <c r="B126" s="42" t="s">
        <v>157</v>
      </c>
      <c r="C126" s="56">
        <v>5810062500</v>
      </c>
      <c r="D126" s="77"/>
      <c r="E126" s="74">
        <f>E127</f>
        <v>5728400</v>
      </c>
      <c r="F126" s="74">
        <f>F127</f>
        <v>5680700</v>
      </c>
    </row>
    <row r="127" spans="1:6" ht="56.25">
      <c r="A127" s="42"/>
      <c r="B127" s="42" t="s">
        <v>153</v>
      </c>
      <c r="C127" s="56">
        <v>5810062500</v>
      </c>
      <c r="D127" s="77">
        <v>600</v>
      </c>
      <c r="E127" s="74">
        <f>'приложение 11'!I298</f>
        <v>5728400</v>
      </c>
      <c r="F127" s="74">
        <f>'приложение 11'!N298</f>
        <v>5680700</v>
      </c>
    </row>
    <row r="128" spans="1:6" ht="150">
      <c r="A128" s="42"/>
      <c r="B128" s="42" t="s">
        <v>158</v>
      </c>
      <c r="C128" s="56">
        <v>5810063540</v>
      </c>
      <c r="D128" s="77"/>
      <c r="E128" s="74">
        <f>E129</f>
        <v>2398100</v>
      </c>
      <c r="F128" s="74">
        <f>F129</f>
        <v>2494000</v>
      </c>
    </row>
    <row r="129" spans="1:6" ht="56.25">
      <c r="A129" s="42"/>
      <c r="B129" s="42" t="s">
        <v>153</v>
      </c>
      <c r="C129" s="56">
        <v>5810063540</v>
      </c>
      <c r="D129" s="77">
        <v>600</v>
      </c>
      <c r="E129" s="74">
        <f>'приложение 11'!I300</f>
        <v>2398100</v>
      </c>
      <c r="F129" s="74">
        <f>'приложение 11'!N300</f>
        <v>2494000</v>
      </c>
    </row>
    <row r="130" spans="1:6" ht="37.5">
      <c r="A130" s="42"/>
      <c r="B130" s="42" t="s">
        <v>159</v>
      </c>
      <c r="C130" s="56">
        <v>5810100000</v>
      </c>
      <c r="D130" s="77"/>
      <c r="E130" s="74">
        <f>E131+E133+E135+E139+E137</f>
        <v>215089800</v>
      </c>
      <c r="F130" s="74">
        <f>F135+F131+F139+F133+F137</f>
        <v>202258800</v>
      </c>
    </row>
    <row r="131" spans="1:6" ht="37.5">
      <c r="A131" s="42"/>
      <c r="B131" s="42" t="s">
        <v>159</v>
      </c>
      <c r="C131" s="56">
        <v>5810100590</v>
      </c>
      <c r="D131" s="77"/>
      <c r="E131" s="74">
        <f>E132</f>
        <v>50877000</v>
      </c>
      <c r="F131" s="74">
        <f>F132</f>
        <v>45283300</v>
      </c>
    </row>
    <row r="132" spans="1:6" ht="56.25">
      <c r="A132" s="42"/>
      <c r="B132" s="42" t="s">
        <v>153</v>
      </c>
      <c r="C132" s="56">
        <v>5810100590</v>
      </c>
      <c r="D132" s="77">
        <v>600</v>
      </c>
      <c r="E132" s="74">
        <f>'приложение 11'!I303+'приложение 11'!I280</f>
        <v>50877000</v>
      </c>
      <c r="F132" s="74">
        <f>'приложение 11'!N303+'приложение 11'!N280</f>
        <v>45283300</v>
      </c>
    </row>
    <row r="133" spans="1:6" ht="168.75">
      <c r="A133" s="42"/>
      <c r="B133" s="42" t="s">
        <v>160</v>
      </c>
      <c r="C133" s="56">
        <v>5810153032</v>
      </c>
      <c r="D133" s="77"/>
      <c r="E133" s="74">
        <f>E134</f>
        <v>0</v>
      </c>
      <c r="F133" s="74">
        <f>F134</f>
        <v>0</v>
      </c>
    </row>
    <row r="134" spans="1:6" ht="56.25">
      <c r="A134" s="42"/>
      <c r="B134" s="42" t="s">
        <v>153</v>
      </c>
      <c r="C134" s="56">
        <v>5810153032</v>
      </c>
      <c r="D134" s="77">
        <v>600</v>
      </c>
      <c r="E134" s="74">
        <f>'приложение 11'!I305</f>
        <v>0</v>
      </c>
      <c r="F134" s="74">
        <f>'приложение 11'!N305</f>
        <v>0</v>
      </c>
    </row>
    <row r="135" spans="1:6" ht="75">
      <c r="A135" s="42"/>
      <c r="B135" s="42" t="s">
        <v>161</v>
      </c>
      <c r="C135" s="56" t="s">
        <v>162</v>
      </c>
      <c r="D135" s="77"/>
      <c r="E135" s="74">
        <f>E136</f>
        <v>102013300</v>
      </c>
      <c r="F135" s="74">
        <f>F136</f>
        <v>98241600</v>
      </c>
    </row>
    <row r="136" spans="1:6" ht="56.25">
      <c r="A136" s="42"/>
      <c r="B136" s="42" t="s">
        <v>153</v>
      </c>
      <c r="C136" s="56" t="s">
        <v>162</v>
      </c>
      <c r="D136" s="77">
        <v>600</v>
      </c>
      <c r="E136" s="74">
        <f>'приложение 11'!I307</f>
        <v>102013300</v>
      </c>
      <c r="F136" s="74">
        <f>'приложение 11'!N307</f>
        <v>98241600</v>
      </c>
    </row>
    <row r="137" spans="1:6" ht="262.5">
      <c r="A137" s="42"/>
      <c r="B137" s="38" t="s">
        <v>163</v>
      </c>
      <c r="C137" s="80" t="s">
        <v>164</v>
      </c>
      <c r="D137" s="84"/>
      <c r="E137" s="74">
        <f>E138</f>
        <v>49528100</v>
      </c>
      <c r="F137" s="74">
        <f>F138</f>
        <v>49840600</v>
      </c>
    </row>
    <row r="138" spans="1:6" ht="56.25">
      <c r="A138" s="42"/>
      <c r="B138" s="38" t="s">
        <v>153</v>
      </c>
      <c r="C138" s="80" t="s">
        <v>164</v>
      </c>
      <c r="D138" s="84">
        <v>600</v>
      </c>
      <c r="E138" s="74">
        <f>'приложение 11'!I309</f>
        <v>49528100</v>
      </c>
      <c r="F138" s="74">
        <f>'приложение 11'!N309</f>
        <v>49840600</v>
      </c>
    </row>
    <row r="139" spans="1:6" ht="93.75">
      <c r="A139" s="42"/>
      <c r="B139" s="42" t="s">
        <v>165</v>
      </c>
      <c r="C139" s="56" t="s">
        <v>166</v>
      </c>
      <c r="D139" s="77"/>
      <c r="E139" s="74">
        <f>E140</f>
        <v>12671400</v>
      </c>
      <c r="F139" s="74">
        <f>F140</f>
        <v>8893300</v>
      </c>
    </row>
    <row r="140" spans="1:6" ht="56.25">
      <c r="A140" s="42"/>
      <c r="B140" s="42" t="s">
        <v>153</v>
      </c>
      <c r="C140" s="56" t="s">
        <v>166</v>
      </c>
      <c r="D140" s="77">
        <v>600</v>
      </c>
      <c r="E140" s="74">
        <f>'приложение 11'!I311</f>
        <v>12671400</v>
      </c>
      <c r="F140" s="74">
        <f>'приложение 11'!N311</f>
        <v>8893300</v>
      </c>
    </row>
    <row r="141" spans="1:6" ht="37.5">
      <c r="A141" s="42"/>
      <c r="B141" s="85" t="s">
        <v>167</v>
      </c>
      <c r="C141" s="86" t="s">
        <v>168</v>
      </c>
      <c r="D141" s="87"/>
      <c r="E141" s="74">
        <f>E142</f>
        <v>7988600</v>
      </c>
      <c r="F141" s="74">
        <f>F142</f>
        <v>9656100</v>
      </c>
    </row>
    <row r="142" spans="1:6" ht="93.75">
      <c r="A142" s="42"/>
      <c r="B142" s="85" t="s">
        <v>169</v>
      </c>
      <c r="C142" s="86" t="s">
        <v>170</v>
      </c>
      <c r="D142" s="87"/>
      <c r="E142" s="74">
        <f>E143</f>
        <v>7988600</v>
      </c>
      <c r="F142" s="74">
        <f>F143</f>
        <v>9656100</v>
      </c>
    </row>
    <row r="143" spans="1:6" ht="56.25">
      <c r="A143" s="42"/>
      <c r="B143" s="85" t="s">
        <v>153</v>
      </c>
      <c r="C143" s="86" t="s">
        <v>170</v>
      </c>
      <c r="D143" s="87">
        <v>600</v>
      </c>
      <c r="E143" s="74">
        <f>'приложение 11'!I314</f>
        <v>7988600</v>
      </c>
      <c r="F143" s="74">
        <f>'приложение 11'!N314</f>
        <v>9656100</v>
      </c>
    </row>
    <row r="144" spans="1:6">
      <c r="A144" s="42"/>
      <c r="B144" s="42" t="s">
        <v>171</v>
      </c>
      <c r="C144" s="56">
        <v>5820000000</v>
      </c>
      <c r="D144" s="77"/>
      <c r="E144" s="74">
        <f>E145+E150+E148+E152</f>
        <v>236532000</v>
      </c>
      <c r="F144" s="74">
        <f>F145+F150+F148+F152</f>
        <v>235426100</v>
      </c>
    </row>
    <row r="145" spans="1:6" ht="37.5">
      <c r="A145" s="42"/>
      <c r="B145" s="75" t="s">
        <v>123</v>
      </c>
      <c r="C145" s="56">
        <v>5820000590</v>
      </c>
      <c r="D145" s="77"/>
      <c r="E145" s="74">
        <f>E146+E147</f>
        <v>224787600</v>
      </c>
      <c r="F145" s="74">
        <f>F146+F147</f>
        <v>223676400</v>
      </c>
    </row>
    <row r="146" spans="1:6" ht="56.25">
      <c r="A146" s="42"/>
      <c r="B146" s="42" t="s">
        <v>153</v>
      </c>
      <c r="C146" s="56">
        <v>5820000590</v>
      </c>
      <c r="D146" s="77">
        <v>600</v>
      </c>
      <c r="E146" s="74">
        <f>'приложение 11'!I322+'приложение 11'!I376</f>
        <v>224775600</v>
      </c>
      <c r="F146" s="74">
        <f>'приложение 11'!N322+'приложение 11'!N376</f>
        <v>223664400</v>
      </c>
    </row>
    <row r="147" spans="1:6">
      <c r="A147" s="42"/>
      <c r="B147" s="42" t="s">
        <v>104</v>
      </c>
      <c r="C147" s="56">
        <v>5820000590</v>
      </c>
      <c r="D147" s="77">
        <v>800</v>
      </c>
      <c r="E147" s="74">
        <f>'приложение 11'!I323</f>
        <v>12000</v>
      </c>
      <c r="F147" s="74">
        <f>'приложение 11'!N323</f>
        <v>12000</v>
      </c>
    </row>
    <row r="148" spans="1:6" ht="187.5">
      <c r="A148" s="42"/>
      <c r="B148" s="42" t="s">
        <v>172</v>
      </c>
      <c r="C148" s="56">
        <v>5820060740</v>
      </c>
      <c r="D148" s="73"/>
      <c r="E148" s="74">
        <f>E149</f>
        <v>93700</v>
      </c>
      <c r="F148" s="74">
        <f>F149</f>
        <v>93700</v>
      </c>
    </row>
    <row r="149" spans="1:6" ht="56.25">
      <c r="A149" s="42"/>
      <c r="B149" s="42" t="s">
        <v>153</v>
      </c>
      <c r="C149" s="56">
        <v>5820060740</v>
      </c>
      <c r="D149" s="73" t="s">
        <v>173</v>
      </c>
      <c r="E149" s="74">
        <f>'приложение 11'!I325</f>
        <v>93700</v>
      </c>
      <c r="F149" s="74">
        <f>'приложение 11'!N325</f>
        <v>93700</v>
      </c>
    </row>
    <row r="150" spans="1:6" ht="187.5">
      <c r="A150" s="42"/>
      <c r="B150" s="42" t="s">
        <v>154</v>
      </c>
      <c r="C150" s="56">
        <v>5820060820</v>
      </c>
      <c r="D150" s="77"/>
      <c r="E150" s="74">
        <f>E151</f>
        <v>132300</v>
      </c>
      <c r="F150" s="74">
        <f>F151</f>
        <v>137600</v>
      </c>
    </row>
    <row r="151" spans="1:6" ht="56.25">
      <c r="A151" s="42"/>
      <c r="B151" s="42" t="s">
        <v>153</v>
      </c>
      <c r="C151" s="56">
        <v>5820060820</v>
      </c>
      <c r="D151" s="77">
        <v>600</v>
      </c>
      <c r="E151" s="74">
        <f>'приложение 11'!I378</f>
        <v>132300</v>
      </c>
      <c r="F151" s="74">
        <f>'приложение 11'!N378</f>
        <v>137600</v>
      </c>
    </row>
    <row r="152" spans="1:6" ht="131.25">
      <c r="A152" s="42"/>
      <c r="B152" s="42" t="s">
        <v>174</v>
      </c>
      <c r="C152" s="56">
        <v>5820100000</v>
      </c>
      <c r="D152" s="77"/>
      <c r="E152" s="74">
        <f>E153</f>
        <v>11518400</v>
      </c>
      <c r="F152" s="74">
        <f>F153</f>
        <v>11518400</v>
      </c>
    </row>
    <row r="153" spans="1:6" ht="37.5">
      <c r="A153" s="42"/>
      <c r="B153" s="42" t="s">
        <v>159</v>
      </c>
      <c r="C153" s="56">
        <v>5820100590</v>
      </c>
      <c r="D153" s="77"/>
      <c r="E153" s="74">
        <f>E154</f>
        <v>11518400</v>
      </c>
      <c r="F153" s="74">
        <f>F154</f>
        <v>11518400</v>
      </c>
    </row>
    <row r="154" spans="1:6" ht="56.25">
      <c r="A154" s="42"/>
      <c r="B154" s="42" t="s">
        <v>153</v>
      </c>
      <c r="C154" s="56">
        <v>5820100590</v>
      </c>
      <c r="D154" s="77">
        <v>600</v>
      </c>
      <c r="E154" s="74">
        <f>'приложение 11'!I328</f>
        <v>11518400</v>
      </c>
      <c r="F154" s="74">
        <f>'приложение 11'!N328</f>
        <v>11518400</v>
      </c>
    </row>
    <row r="155" spans="1:6">
      <c r="A155" s="42"/>
      <c r="B155" s="42" t="s">
        <v>175</v>
      </c>
      <c r="C155" s="56">
        <v>5830000000</v>
      </c>
      <c r="D155" s="77"/>
      <c r="E155" s="74">
        <f>E156+E158</f>
        <v>18277900</v>
      </c>
      <c r="F155" s="74">
        <f>F156+F158</f>
        <v>18254700</v>
      </c>
    </row>
    <row r="156" spans="1:6" ht="37.5">
      <c r="A156" s="42"/>
      <c r="B156" s="42" t="s">
        <v>123</v>
      </c>
      <c r="C156" s="56">
        <v>5830000590</v>
      </c>
      <c r="D156" s="77"/>
      <c r="E156" s="74">
        <f>E157</f>
        <v>3475200</v>
      </c>
      <c r="F156" s="74">
        <f>F157</f>
        <v>3452000</v>
      </c>
    </row>
    <row r="157" spans="1:6" ht="56.25">
      <c r="A157" s="42"/>
      <c r="B157" s="42" t="s">
        <v>153</v>
      </c>
      <c r="C157" s="56">
        <v>5830000590</v>
      </c>
      <c r="D157" s="77">
        <v>600</v>
      </c>
      <c r="E157" s="74">
        <f>'приложение 11'!I345</f>
        <v>3475200</v>
      </c>
      <c r="F157" s="74">
        <f>'приложение 11'!N344</f>
        <v>3452000</v>
      </c>
    </row>
    <row r="158" spans="1:6" ht="131.25">
      <c r="A158" s="42"/>
      <c r="B158" s="44" t="s">
        <v>176</v>
      </c>
      <c r="C158" s="80">
        <v>5830060710</v>
      </c>
      <c r="D158" s="84"/>
      <c r="E158" s="74">
        <f>E159+E160</f>
        <v>14802700</v>
      </c>
      <c r="F158" s="74">
        <f>F159+F160</f>
        <v>14802700</v>
      </c>
    </row>
    <row r="159" spans="1:6" ht="56.25">
      <c r="A159" s="42"/>
      <c r="B159" s="38" t="s">
        <v>101</v>
      </c>
      <c r="C159" s="80">
        <v>5830060710</v>
      </c>
      <c r="D159" s="84">
        <v>200</v>
      </c>
      <c r="E159" s="74">
        <f>'приложение 11'!I362</f>
        <v>216700</v>
      </c>
      <c r="F159" s="74">
        <f>'приложение 11'!N362</f>
        <v>216700</v>
      </c>
    </row>
    <row r="160" spans="1:6" ht="37.5">
      <c r="A160" s="42"/>
      <c r="B160" s="38" t="s">
        <v>137</v>
      </c>
      <c r="C160" s="80">
        <v>5830060710</v>
      </c>
      <c r="D160" s="84">
        <v>300</v>
      </c>
      <c r="E160" s="74">
        <f>'приложение 11'!I363</f>
        <v>14586000</v>
      </c>
      <c r="F160" s="74">
        <f>'приложение 11'!N363</f>
        <v>14586000</v>
      </c>
    </row>
    <row r="161" spans="1:6" s="69" customFormat="1" ht="93.75">
      <c r="A161" s="65" t="s">
        <v>68</v>
      </c>
      <c r="B161" s="88" t="s">
        <v>177</v>
      </c>
      <c r="C161" s="70">
        <v>5900000000</v>
      </c>
      <c r="D161" s="83"/>
      <c r="E161" s="72">
        <f>E162+E167</f>
        <v>64109100</v>
      </c>
      <c r="F161" s="72">
        <f>F162+F167</f>
        <v>74520200</v>
      </c>
    </row>
    <row r="162" spans="1:6">
      <c r="A162" s="42"/>
      <c r="B162" s="42" t="s">
        <v>178</v>
      </c>
      <c r="C162" s="56">
        <v>5920000000</v>
      </c>
      <c r="D162" s="77"/>
      <c r="E162" s="74">
        <f>E163+E165</f>
        <v>47101400</v>
      </c>
      <c r="F162" s="74">
        <f>F163+F165</f>
        <v>57656900</v>
      </c>
    </row>
    <row r="163" spans="1:6" ht="37.5">
      <c r="A163" s="42"/>
      <c r="B163" s="75" t="s">
        <v>123</v>
      </c>
      <c r="C163" s="56">
        <v>5920000590</v>
      </c>
      <c r="D163" s="77"/>
      <c r="E163" s="74">
        <f>E164</f>
        <v>46618500</v>
      </c>
      <c r="F163" s="74">
        <f>F164</f>
        <v>57656900</v>
      </c>
    </row>
    <row r="164" spans="1:6" ht="56.25">
      <c r="A164" s="42"/>
      <c r="B164" s="42" t="s">
        <v>153</v>
      </c>
      <c r="C164" s="56">
        <v>5920000590</v>
      </c>
      <c r="D164" s="77">
        <v>600</v>
      </c>
      <c r="E164" s="74">
        <f>'приложение 11'!I389</f>
        <v>46618500</v>
      </c>
      <c r="F164" s="74">
        <f>'приложение 11'!N389</f>
        <v>57656900</v>
      </c>
    </row>
    <row r="165" spans="1:6" ht="37.5">
      <c r="A165" s="42"/>
      <c r="B165" s="38" t="s">
        <v>179</v>
      </c>
      <c r="C165" s="80">
        <v>5920011040</v>
      </c>
      <c r="D165" s="84"/>
      <c r="E165" s="74">
        <f>E166</f>
        <v>482900</v>
      </c>
      <c r="F165" s="74">
        <f>F166</f>
        <v>0</v>
      </c>
    </row>
    <row r="166" spans="1:6" ht="56.25">
      <c r="A166" s="42"/>
      <c r="B166" s="38" t="s">
        <v>153</v>
      </c>
      <c r="C166" s="80">
        <v>5920011040</v>
      </c>
      <c r="D166" s="84">
        <v>600</v>
      </c>
      <c r="E166" s="74">
        <f>'приложение 11'!I410</f>
        <v>482900</v>
      </c>
      <c r="F166" s="74">
        <f>'приложение 11'!N410</f>
        <v>0</v>
      </c>
    </row>
    <row r="167" spans="1:6" ht="37.5">
      <c r="A167" s="42"/>
      <c r="B167" s="42" t="s">
        <v>180</v>
      </c>
      <c r="C167" s="56">
        <v>5930000000</v>
      </c>
      <c r="D167" s="77"/>
      <c r="E167" s="74">
        <f>E168+E170</f>
        <v>17007700</v>
      </c>
      <c r="F167" s="74">
        <f>F168+F170</f>
        <v>16863300</v>
      </c>
    </row>
    <row r="168" spans="1:6" ht="37.5">
      <c r="A168" s="42"/>
      <c r="B168" s="75" t="s">
        <v>123</v>
      </c>
      <c r="C168" s="56">
        <v>5930000590</v>
      </c>
      <c r="D168" s="77"/>
      <c r="E168" s="74">
        <f>E169</f>
        <v>16516800</v>
      </c>
      <c r="F168" s="74">
        <f>F169</f>
        <v>16420900</v>
      </c>
    </row>
    <row r="169" spans="1:6" ht="56.25">
      <c r="A169" s="42"/>
      <c r="B169" s="42" t="s">
        <v>153</v>
      </c>
      <c r="C169" s="56">
        <v>5930000590</v>
      </c>
      <c r="D169" s="77">
        <v>600</v>
      </c>
      <c r="E169" s="74">
        <f>'приложение 11'!I392</f>
        <v>16516800</v>
      </c>
      <c r="F169" s="74">
        <f>'приложение 11'!N392</f>
        <v>16420900</v>
      </c>
    </row>
    <row r="170" spans="1:6">
      <c r="A170" s="42"/>
      <c r="B170" s="42" t="s">
        <v>181</v>
      </c>
      <c r="C170" s="56" t="s">
        <v>182</v>
      </c>
      <c r="D170" s="77"/>
      <c r="E170" s="74">
        <f>E171</f>
        <v>490900</v>
      </c>
      <c r="F170" s="74">
        <f>F171</f>
        <v>442400</v>
      </c>
    </row>
    <row r="171" spans="1:6" ht="56.25">
      <c r="A171" s="42"/>
      <c r="B171" s="42" t="s">
        <v>151</v>
      </c>
      <c r="C171" s="56" t="s">
        <v>182</v>
      </c>
      <c r="D171" s="77">
        <v>600</v>
      </c>
      <c r="E171" s="74">
        <f>'приложение 11'!I394</f>
        <v>490900</v>
      </c>
      <c r="F171" s="74">
        <f>'приложение 11'!N394</f>
        <v>442400</v>
      </c>
    </row>
    <row r="172" spans="1:6" s="69" customFormat="1" ht="56.25">
      <c r="A172" s="65" t="s">
        <v>73</v>
      </c>
      <c r="B172" s="29" t="s">
        <v>183</v>
      </c>
      <c r="C172" s="89">
        <v>600000000</v>
      </c>
      <c r="D172" s="90"/>
      <c r="E172" s="72">
        <f>E173</f>
        <v>4962900</v>
      </c>
      <c r="F172" s="72">
        <f>F173</f>
        <v>5096400</v>
      </c>
    </row>
    <row r="173" spans="1:6">
      <c r="A173" s="42"/>
      <c r="B173" s="38" t="s">
        <v>184</v>
      </c>
      <c r="C173" s="80">
        <v>601000000</v>
      </c>
      <c r="D173" s="81"/>
      <c r="E173" s="74">
        <f>E176+E174</f>
        <v>4962900</v>
      </c>
      <c r="F173" s="74">
        <f>F176+F174</f>
        <v>5096400</v>
      </c>
    </row>
    <row r="174" spans="1:6" ht="37.5">
      <c r="A174" s="42"/>
      <c r="B174" s="38" t="s">
        <v>185</v>
      </c>
      <c r="C174" s="80">
        <v>6010010680</v>
      </c>
      <c r="D174" s="81"/>
      <c r="E174" s="74">
        <f>E175</f>
        <v>2076300</v>
      </c>
      <c r="F174" s="74">
        <f>F175</f>
        <v>2013400</v>
      </c>
    </row>
    <row r="175" spans="1:6" ht="37.5">
      <c r="A175" s="42"/>
      <c r="B175" s="38" t="s">
        <v>137</v>
      </c>
      <c r="C175" s="80">
        <v>6010010680</v>
      </c>
      <c r="D175" s="81" t="s">
        <v>186</v>
      </c>
      <c r="E175" s="74">
        <f>'приложение 11'!I173</f>
        <v>2076300</v>
      </c>
      <c r="F175" s="74">
        <f>'приложение 11'!N173</f>
        <v>2013400</v>
      </c>
    </row>
    <row r="176" spans="1:6" ht="37.5">
      <c r="A176" s="42"/>
      <c r="B176" s="38" t="s">
        <v>187</v>
      </c>
      <c r="C176" s="80" t="s">
        <v>188</v>
      </c>
      <c r="D176" s="81"/>
      <c r="E176" s="74">
        <f>E177</f>
        <v>2886600</v>
      </c>
      <c r="F176" s="74">
        <f>F177</f>
        <v>3083000</v>
      </c>
    </row>
    <row r="177" spans="1:6" ht="37.5">
      <c r="A177" s="42"/>
      <c r="B177" s="38" t="s">
        <v>137</v>
      </c>
      <c r="C177" s="80" t="s">
        <v>188</v>
      </c>
      <c r="D177" s="81" t="s">
        <v>186</v>
      </c>
      <c r="E177" s="74">
        <f>'приложение 11'!I175</f>
        <v>2886600</v>
      </c>
      <c r="F177" s="74">
        <f>'приложение 11'!N175</f>
        <v>3083000</v>
      </c>
    </row>
    <row r="178" spans="1:6" s="69" customFormat="1" ht="37.5">
      <c r="A178" s="65" t="s">
        <v>79</v>
      </c>
      <c r="B178" s="65" t="s">
        <v>189</v>
      </c>
      <c r="C178" s="70">
        <v>6100000000</v>
      </c>
      <c r="D178" s="79"/>
      <c r="E178" s="72">
        <f>E179</f>
        <v>131045500</v>
      </c>
      <c r="F178" s="72">
        <f>F179</f>
        <v>130399500</v>
      </c>
    </row>
    <row r="179" spans="1:6" ht="37.5">
      <c r="A179" s="42"/>
      <c r="B179" s="38" t="s">
        <v>190</v>
      </c>
      <c r="C179" s="80">
        <v>6110000000</v>
      </c>
      <c r="D179" s="81"/>
      <c r="E179" s="74">
        <f>E189+E180+E182+E184+E186</f>
        <v>131045500</v>
      </c>
      <c r="F179" s="74">
        <f>F189+F180+F182+F184+F186</f>
        <v>130399500</v>
      </c>
    </row>
    <row r="180" spans="1:6" ht="37.5">
      <c r="A180" s="42"/>
      <c r="B180" s="44" t="s">
        <v>123</v>
      </c>
      <c r="C180" s="80">
        <v>6110000590</v>
      </c>
      <c r="D180" s="81"/>
      <c r="E180" s="74">
        <f>E181</f>
        <v>127027000</v>
      </c>
      <c r="F180" s="74">
        <f>F181</f>
        <v>126395400</v>
      </c>
    </row>
    <row r="181" spans="1:6" ht="56.25">
      <c r="A181" s="42"/>
      <c r="B181" s="44" t="s">
        <v>151</v>
      </c>
      <c r="C181" s="80">
        <v>6110000590</v>
      </c>
      <c r="D181" s="81" t="s">
        <v>173</v>
      </c>
      <c r="E181" s="74">
        <f>'приложение 11'!I442</f>
        <v>127027000</v>
      </c>
      <c r="F181" s="74">
        <f>'приложение 11'!N442</f>
        <v>126395400</v>
      </c>
    </row>
    <row r="182" spans="1:6" ht="187.5">
      <c r="A182" s="42"/>
      <c r="B182" s="44" t="s">
        <v>191</v>
      </c>
      <c r="C182" s="80">
        <v>6110060740</v>
      </c>
      <c r="D182" s="81"/>
      <c r="E182" s="74">
        <f>E183</f>
        <v>93800</v>
      </c>
      <c r="F182" s="74">
        <f>F183</f>
        <v>93800</v>
      </c>
    </row>
    <row r="183" spans="1:6" ht="56.25">
      <c r="A183" s="42"/>
      <c r="B183" s="44" t="s">
        <v>151</v>
      </c>
      <c r="C183" s="80">
        <v>6110060740</v>
      </c>
      <c r="D183" s="81" t="s">
        <v>173</v>
      </c>
      <c r="E183" s="74">
        <f>'приложение 11'!I444</f>
        <v>93800</v>
      </c>
      <c r="F183" s="74">
        <f>'приложение 11'!N444</f>
        <v>93800</v>
      </c>
    </row>
    <row r="184" spans="1:6" ht="56.25">
      <c r="A184" s="42"/>
      <c r="B184" s="44" t="s">
        <v>192</v>
      </c>
      <c r="C184" s="80" t="s">
        <v>193</v>
      </c>
      <c r="D184" s="81"/>
      <c r="E184" s="74">
        <f>E185</f>
        <v>1163800</v>
      </c>
      <c r="F184" s="74">
        <f>F185</f>
        <v>1163800</v>
      </c>
    </row>
    <row r="185" spans="1:6" ht="56.25">
      <c r="A185" s="42"/>
      <c r="B185" s="44" t="s">
        <v>151</v>
      </c>
      <c r="C185" s="80" t="s">
        <v>193</v>
      </c>
      <c r="D185" s="81" t="s">
        <v>173</v>
      </c>
      <c r="E185" s="74">
        <f>'приложение 11'!I446</f>
        <v>1163800</v>
      </c>
      <c r="F185" s="74">
        <f>'приложение 11'!N446</f>
        <v>1163800</v>
      </c>
    </row>
    <row r="186" spans="1:6" ht="56.25">
      <c r="A186" s="42"/>
      <c r="B186" s="44" t="s">
        <v>194</v>
      </c>
      <c r="C186" s="80">
        <v>6110100000</v>
      </c>
      <c r="D186" s="81"/>
      <c r="E186" s="74">
        <f>E187</f>
        <v>600000</v>
      </c>
      <c r="F186" s="74">
        <f>F187</f>
        <v>600000</v>
      </c>
    </row>
    <row r="187" spans="1:6" ht="37.5">
      <c r="A187" s="42"/>
      <c r="B187" s="44" t="s">
        <v>123</v>
      </c>
      <c r="C187" s="80">
        <v>6110100590</v>
      </c>
      <c r="D187" s="81"/>
      <c r="E187" s="74">
        <f>E188</f>
        <v>600000</v>
      </c>
      <c r="F187" s="74">
        <f>F188</f>
        <v>600000</v>
      </c>
    </row>
    <row r="188" spans="1:6" ht="56.25">
      <c r="A188" s="42"/>
      <c r="B188" s="44" t="s">
        <v>151</v>
      </c>
      <c r="C188" s="80">
        <v>6110100590</v>
      </c>
      <c r="D188" s="81" t="s">
        <v>173</v>
      </c>
      <c r="E188" s="74">
        <f>'приложение 11'!I449</f>
        <v>600000</v>
      </c>
      <c r="F188" s="74">
        <f>'приложение 11'!N449</f>
        <v>600000</v>
      </c>
    </row>
    <row r="189" spans="1:6" ht="37.5">
      <c r="A189" s="42"/>
      <c r="B189" s="38" t="s">
        <v>195</v>
      </c>
      <c r="C189" s="80">
        <v>6110200000</v>
      </c>
      <c r="D189" s="81"/>
      <c r="E189" s="74">
        <f>E190</f>
        <v>2160900</v>
      </c>
      <c r="F189" s="74">
        <f>F190</f>
        <v>2146500</v>
      </c>
    </row>
    <row r="190" spans="1:6" ht="37.5">
      <c r="A190" s="42"/>
      <c r="B190" s="38" t="s">
        <v>196</v>
      </c>
      <c r="C190" s="80">
        <v>6110210160</v>
      </c>
      <c r="D190" s="81"/>
      <c r="E190" s="74">
        <f>E191+E192</f>
        <v>2160900</v>
      </c>
      <c r="F190" s="74">
        <f>F191+F192</f>
        <v>2146500</v>
      </c>
    </row>
    <row r="191" spans="1:6" ht="112.5">
      <c r="A191" s="42"/>
      <c r="B191" s="38" t="s">
        <v>98</v>
      </c>
      <c r="C191" s="80">
        <v>6110210160</v>
      </c>
      <c r="D191" s="81" t="s">
        <v>99</v>
      </c>
      <c r="E191" s="74">
        <f>'приложение 11'!I436</f>
        <v>1320000</v>
      </c>
      <c r="F191" s="74">
        <f>'приложение 11'!N436</f>
        <v>1320000</v>
      </c>
    </row>
    <row r="192" spans="1:6" ht="56.25">
      <c r="A192" s="42"/>
      <c r="B192" s="38" t="s">
        <v>101</v>
      </c>
      <c r="C192" s="80">
        <v>6110210160</v>
      </c>
      <c r="D192" s="81" t="s">
        <v>102</v>
      </c>
      <c r="E192" s="74">
        <f>'приложение 11'!I437</f>
        <v>840900</v>
      </c>
      <c r="F192" s="74">
        <f>'приложение 11'!N437</f>
        <v>826500</v>
      </c>
    </row>
    <row r="193" spans="1:6" s="69" customFormat="1" ht="56.25">
      <c r="A193" s="65" t="s">
        <v>197</v>
      </c>
      <c r="B193" s="29" t="s">
        <v>198</v>
      </c>
      <c r="C193" s="89">
        <v>6300000000</v>
      </c>
      <c r="D193" s="90"/>
      <c r="E193" s="72">
        <f t="shared" ref="E193:F195" si="1">E194</f>
        <v>1840000</v>
      </c>
      <c r="F193" s="72">
        <f t="shared" si="1"/>
        <v>1840000</v>
      </c>
    </row>
    <row r="194" spans="1:6" s="69" customFormat="1" ht="75">
      <c r="A194" s="65"/>
      <c r="B194" s="38" t="s">
        <v>199</v>
      </c>
      <c r="C194" s="80">
        <v>6310000000</v>
      </c>
      <c r="D194" s="81"/>
      <c r="E194" s="74">
        <f t="shared" si="1"/>
        <v>1840000</v>
      </c>
      <c r="F194" s="74">
        <f t="shared" si="1"/>
        <v>1840000</v>
      </c>
    </row>
    <row r="195" spans="1:6" ht="56.25">
      <c r="A195" s="42"/>
      <c r="B195" s="38" t="s">
        <v>200</v>
      </c>
      <c r="C195" s="80">
        <v>6310010050</v>
      </c>
      <c r="D195" s="81"/>
      <c r="E195" s="74">
        <f t="shared" si="1"/>
        <v>1840000</v>
      </c>
      <c r="F195" s="74">
        <f t="shared" si="1"/>
        <v>1840000</v>
      </c>
    </row>
    <row r="196" spans="1:6" ht="56.25">
      <c r="A196" s="42"/>
      <c r="B196" s="38" t="s">
        <v>153</v>
      </c>
      <c r="C196" s="80">
        <v>6310010050</v>
      </c>
      <c r="D196" s="81" t="s">
        <v>173</v>
      </c>
      <c r="E196" s="74">
        <f>'приложение 11'!I103</f>
        <v>1840000</v>
      </c>
      <c r="F196" s="74">
        <f>'приложение 11'!N103</f>
        <v>1840000</v>
      </c>
    </row>
    <row r="197" spans="1:6" s="69" customFormat="1" ht="75">
      <c r="A197" s="65" t="s">
        <v>201</v>
      </c>
      <c r="B197" s="88" t="s">
        <v>202</v>
      </c>
      <c r="C197" s="70">
        <v>6400000000</v>
      </c>
      <c r="D197" s="79"/>
      <c r="E197" s="72">
        <f t="shared" ref="E197:F199" si="2">E198</f>
        <v>7503900</v>
      </c>
      <c r="F197" s="72">
        <f t="shared" si="2"/>
        <v>7805900</v>
      </c>
    </row>
    <row r="198" spans="1:6" ht="56.25">
      <c r="A198" s="42"/>
      <c r="B198" s="38" t="s">
        <v>203</v>
      </c>
      <c r="C198" s="80">
        <v>6410000000</v>
      </c>
      <c r="D198" s="81"/>
      <c r="E198" s="74">
        <f t="shared" si="2"/>
        <v>7503900</v>
      </c>
      <c r="F198" s="74">
        <f t="shared" si="2"/>
        <v>7805900</v>
      </c>
    </row>
    <row r="199" spans="1:6" ht="112.5">
      <c r="A199" s="42"/>
      <c r="B199" s="38" t="s">
        <v>204</v>
      </c>
      <c r="C199" s="80">
        <v>6410010250</v>
      </c>
      <c r="D199" s="81"/>
      <c r="E199" s="74">
        <f t="shared" si="2"/>
        <v>7503900</v>
      </c>
      <c r="F199" s="74">
        <f t="shared" si="2"/>
        <v>7805900</v>
      </c>
    </row>
    <row r="200" spans="1:6" ht="56.25">
      <c r="A200" s="42"/>
      <c r="B200" s="38" t="s">
        <v>101</v>
      </c>
      <c r="C200" s="80">
        <v>6410010250</v>
      </c>
      <c r="D200" s="81" t="s">
        <v>102</v>
      </c>
      <c r="E200" s="74">
        <f>'приложение 11'!I124</f>
        <v>7503900</v>
      </c>
      <c r="F200" s="74">
        <f>'приложение 11'!N124</f>
        <v>7805900</v>
      </c>
    </row>
    <row r="201" spans="1:6" s="69" customFormat="1" ht="56.25">
      <c r="A201" s="65" t="s">
        <v>205</v>
      </c>
      <c r="B201" s="65" t="s">
        <v>206</v>
      </c>
      <c r="C201" s="70">
        <v>6500000000</v>
      </c>
      <c r="D201" s="79"/>
      <c r="E201" s="72">
        <f>E210+E202+E216</f>
        <v>187117600</v>
      </c>
      <c r="F201" s="72">
        <f>F210+F202+F216</f>
        <v>82984200</v>
      </c>
    </row>
    <row r="202" spans="1:6" ht="37.5">
      <c r="A202" s="42"/>
      <c r="B202" s="42" t="s">
        <v>207</v>
      </c>
      <c r="C202" s="56">
        <v>6510000000</v>
      </c>
      <c r="D202" s="77"/>
      <c r="E202" s="74">
        <f>E203+E205</f>
        <v>13000000</v>
      </c>
      <c r="F202" s="74">
        <f>F203+F205</f>
        <v>0</v>
      </c>
    </row>
    <row r="203" spans="1:6" ht="262.5" hidden="1">
      <c r="A203" s="42"/>
      <c r="B203" s="42" t="s">
        <v>208</v>
      </c>
      <c r="C203" s="56">
        <v>6510060960</v>
      </c>
      <c r="D203" s="77"/>
      <c r="E203" s="74">
        <f>E204</f>
        <v>0</v>
      </c>
      <c r="F203" s="74">
        <f>F204</f>
        <v>0</v>
      </c>
    </row>
    <row r="204" spans="1:6" ht="56.25" hidden="1">
      <c r="A204" s="42"/>
      <c r="B204" s="42" t="s">
        <v>209</v>
      </c>
      <c r="C204" s="56">
        <v>6510060960</v>
      </c>
      <c r="D204" s="77">
        <v>400</v>
      </c>
      <c r="E204" s="74">
        <f>'приложение 11'!I158</f>
        <v>0</v>
      </c>
      <c r="F204" s="74">
        <f>'приложение 11'!N158</f>
        <v>0</v>
      </c>
    </row>
    <row r="205" spans="1:6" ht="56.25">
      <c r="A205" s="42"/>
      <c r="B205" s="38" t="s">
        <v>210</v>
      </c>
      <c r="C205" s="80" t="s">
        <v>211</v>
      </c>
      <c r="D205" s="84"/>
      <c r="E205" s="74">
        <f>E206+++++E208</f>
        <v>13000000</v>
      </c>
      <c r="F205" s="74">
        <f>F206+++++F208</f>
        <v>0</v>
      </c>
    </row>
    <row r="206" spans="1:6" ht="318.75">
      <c r="A206" s="42"/>
      <c r="B206" s="38" t="s">
        <v>212</v>
      </c>
      <c r="C206" s="80" t="s">
        <v>213</v>
      </c>
      <c r="D206" s="84"/>
      <c r="E206" s="74">
        <f>E207</f>
        <v>10000000</v>
      </c>
      <c r="F206" s="74">
        <f>F207</f>
        <v>0</v>
      </c>
    </row>
    <row r="207" spans="1:6" ht="56.25">
      <c r="A207" s="42"/>
      <c r="B207" s="38" t="s">
        <v>209</v>
      </c>
      <c r="C207" s="80" t="s">
        <v>213</v>
      </c>
      <c r="D207" s="84">
        <v>400</v>
      </c>
      <c r="E207" s="74">
        <f>'приложение 11'!I161</f>
        <v>10000000</v>
      </c>
      <c r="F207" s="74">
        <f>'приложение 11'!N161</f>
        <v>0</v>
      </c>
    </row>
    <row r="208" spans="1:6" ht="318.75">
      <c r="A208" s="42"/>
      <c r="B208" s="38" t="s">
        <v>212</v>
      </c>
      <c r="C208" s="80" t="s">
        <v>214</v>
      </c>
      <c r="D208" s="84"/>
      <c r="E208" s="74">
        <f>E209</f>
        <v>3000000</v>
      </c>
      <c r="F208" s="74">
        <f>F209</f>
        <v>0</v>
      </c>
    </row>
    <row r="209" spans="1:6" ht="56.25">
      <c r="A209" s="42"/>
      <c r="B209" s="38" t="s">
        <v>209</v>
      </c>
      <c r="C209" s="80" t="s">
        <v>214</v>
      </c>
      <c r="D209" s="84">
        <v>400</v>
      </c>
      <c r="E209" s="74">
        <f>'приложение 11'!I163</f>
        <v>3000000</v>
      </c>
      <c r="F209" s="74">
        <f>'приложение 11'!N163</f>
        <v>0</v>
      </c>
    </row>
    <row r="210" spans="1:6" ht="37.5">
      <c r="A210" s="42"/>
      <c r="B210" s="42" t="s">
        <v>215</v>
      </c>
      <c r="C210" s="56">
        <v>6520000000</v>
      </c>
      <c r="D210" s="73"/>
      <c r="E210" s="74">
        <f>E214+E211</f>
        <v>54694200</v>
      </c>
      <c r="F210" s="74">
        <f>F214+F211</f>
        <v>54694200</v>
      </c>
    </row>
    <row r="211" spans="1:6" ht="131.25">
      <c r="A211" s="42"/>
      <c r="B211" s="42" t="s">
        <v>216</v>
      </c>
      <c r="C211" s="56" t="s">
        <v>217</v>
      </c>
      <c r="D211" s="73"/>
      <c r="E211" s="74">
        <f>E213+E212</f>
        <v>32949700</v>
      </c>
      <c r="F211" s="74">
        <f>F213+F212</f>
        <v>36056000</v>
      </c>
    </row>
    <row r="212" spans="1:6" ht="56.25">
      <c r="A212" s="42"/>
      <c r="B212" s="42" t="s">
        <v>101</v>
      </c>
      <c r="C212" s="56" t="s">
        <v>217</v>
      </c>
      <c r="D212" s="73" t="s">
        <v>102</v>
      </c>
      <c r="E212" s="74">
        <f>'приложение 11'!I181</f>
        <v>46700</v>
      </c>
      <c r="F212" s="74">
        <f>'приложение 11'!N181</f>
        <v>34250</v>
      </c>
    </row>
    <row r="213" spans="1:6" ht="56.25">
      <c r="A213" s="42"/>
      <c r="B213" s="42" t="s">
        <v>209</v>
      </c>
      <c r="C213" s="56" t="s">
        <v>217</v>
      </c>
      <c r="D213" s="73" t="s">
        <v>218</v>
      </c>
      <c r="E213" s="74">
        <f>'приложение 11'!I182</f>
        <v>32903000</v>
      </c>
      <c r="F213" s="74">
        <f>'приложение 11'!N182</f>
        <v>36021750</v>
      </c>
    </row>
    <row r="214" spans="1:6" ht="112.5">
      <c r="A214" s="42"/>
      <c r="B214" s="42" t="s">
        <v>219</v>
      </c>
      <c r="C214" s="56" t="s">
        <v>220</v>
      </c>
      <c r="D214" s="73"/>
      <c r="E214" s="74">
        <f>E215</f>
        <v>21744500</v>
      </c>
      <c r="F214" s="74">
        <f>F215</f>
        <v>18638200</v>
      </c>
    </row>
    <row r="215" spans="1:6" ht="56.25">
      <c r="A215" s="42"/>
      <c r="B215" s="42" t="s">
        <v>209</v>
      </c>
      <c r="C215" s="56" t="s">
        <v>220</v>
      </c>
      <c r="D215" s="73" t="s">
        <v>218</v>
      </c>
      <c r="E215" s="74">
        <f>'приложение 11'!I179</f>
        <v>21744500</v>
      </c>
      <c r="F215" s="74">
        <f>'приложение 11'!N179</f>
        <v>18638200</v>
      </c>
    </row>
    <row r="216" spans="1:6">
      <c r="A216" s="42"/>
      <c r="B216" s="42" t="s">
        <v>221</v>
      </c>
      <c r="C216" s="56">
        <v>6550000000</v>
      </c>
      <c r="D216" s="73"/>
      <c r="E216" s="74">
        <f>E217+E219</f>
        <v>119423400</v>
      </c>
      <c r="F216" s="74">
        <f>F217+F219</f>
        <v>28290000</v>
      </c>
    </row>
    <row r="217" spans="1:6" ht="75">
      <c r="A217" s="42"/>
      <c r="B217" s="42" t="s">
        <v>222</v>
      </c>
      <c r="C217" s="56" t="s">
        <v>223</v>
      </c>
      <c r="D217" s="73"/>
      <c r="E217" s="74">
        <f>E218</f>
        <v>119323400</v>
      </c>
      <c r="F217" s="74">
        <f>F218</f>
        <v>28290000</v>
      </c>
    </row>
    <row r="218" spans="1:6" ht="56.25">
      <c r="A218" s="42"/>
      <c r="B218" s="42" t="s">
        <v>209</v>
      </c>
      <c r="C218" s="56" t="s">
        <v>223</v>
      </c>
      <c r="D218" s="73" t="s">
        <v>218</v>
      </c>
      <c r="E218" s="74">
        <f>'приложение 11'!I130</f>
        <v>119323400</v>
      </c>
      <c r="F218" s="74">
        <f>'приложение 11'!N130</f>
        <v>28290000</v>
      </c>
    </row>
    <row r="219" spans="1:6" ht="75">
      <c r="A219" s="42"/>
      <c r="B219" s="38" t="s">
        <v>222</v>
      </c>
      <c r="C219" s="80" t="s">
        <v>224</v>
      </c>
      <c r="D219" s="81"/>
      <c r="E219" s="74">
        <f>E220</f>
        <v>100000</v>
      </c>
      <c r="F219" s="74">
        <f>F220</f>
        <v>0</v>
      </c>
    </row>
    <row r="220" spans="1:6" ht="56.25">
      <c r="A220" s="42"/>
      <c r="B220" s="38" t="s">
        <v>209</v>
      </c>
      <c r="C220" s="80" t="s">
        <v>224</v>
      </c>
      <c r="D220" s="81" t="s">
        <v>218</v>
      </c>
      <c r="E220" s="74">
        <f>'приложение 11'!I132</f>
        <v>100000</v>
      </c>
      <c r="F220" s="74">
        <f>'приложение 11'!N132</f>
        <v>0</v>
      </c>
    </row>
    <row r="221" spans="1:6" s="69" customFormat="1" ht="112.5">
      <c r="A221" s="65" t="s">
        <v>225</v>
      </c>
      <c r="B221" s="29" t="s">
        <v>226</v>
      </c>
      <c r="C221" s="89">
        <v>6600000000</v>
      </c>
      <c r="D221" s="90"/>
      <c r="E221" s="72">
        <f t="shared" ref="E221:F223" si="3">E222</f>
        <v>5970000</v>
      </c>
      <c r="F221" s="72">
        <f t="shared" si="3"/>
        <v>6070000</v>
      </c>
    </row>
    <row r="222" spans="1:6" ht="56.25">
      <c r="A222" s="42"/>
      <c r="B222" s="38" t="s">
        <v>227</v>
      </c>
      <c r="C222" s="80">
        <v>6610000000</v>
      </c>
      <c r="D222" s="81"/>
      <c r="E222" s="74">
        <f t="shared" si="3"/>
        <v>5970000</v>
      </c>
      <c r="F222" s="74">
        <f t="shared" si="3"/>
        <v>6070000</v>
      </c>
    </row>
    <row r="223" spans="1:6" ht="112.5">
      <c r="A223" s="42"/>
      <c r="B223" s="38" t="s">
        <v>228</v>
      </c>
      <c r="C223" s="80">
        <v>6610010040</v>
      </c>
      <c r="D223" s="81"/>
      <c r="E223" s="74">
        <f t="shared" si="3"/>
        <v>5970000</v>
      </c>
      <c r="F223" s="74">
        <f t="shared" si="3"/>
        <v>6070000</v>
      </c>
    </row>
    <row r="224" spans="1:6" ht="56.25">
      <c r="A224" s="42"/>
      <c r="B224" s="38" t="s">
        <v>101</v>
      </c>
      <c r="C224" s="80">
        <v>6610010040</v>
      </c>
      <c r="D224" s="81" t="s">
        <v>102</v>
      </c>
      <c r="E224" s="74">
        <f>'приложение 11'!I107</f>
        <v>5970000</v>
      </c>
      <c r="F224" s="74">
        <f>'приложение 11'!N107</f>
        <v>6070000</v>
      </c>
    </row>
    <row r="225" spans="1:6" s="69" customFormat="1" ht="93.75">
      <c r="A225" s="65" t="s">
        <v>229</v>
      </c>
      <c r="B225" s="29" t="s">
        <v>230</v>
      </c>
      <c r="C225" s="89">
        <v>6700000000</v>
      </c>
      <c r="D225" s="90"/>
      <c r="E225" s="72">
        <f>E226+E230</f>
        <v>3372200</v>
      </c>
      <c r="F225" s="72">
        <f>F226+F230</f>
        <v>3576400</v>
      </c>
    </row>
    <row r="226" spans="1:6" ht="56.25">
      <c r="A226" s="42"/>
      <c r="B226" s="38" t="s">
        <v>231</v>
      </c>
      <c r="C226" s="80">
        <v>6710000000</v>
      </c>
      <c r="D226" s="81"/>
      <c r="E226" s="74">
        <f>E227</f>
        <v>3222200</v>
      </c>
      <c r="F226" s="74">
        <f>F227</f>
        <v>3426400</v>
      </c>
    </row>
    <row r="227" spans="1:6" ht="37.5">
      <c r="A227" s="42"/>
      <c r="B227" s="38" t="s">
        <v>232</v>
      </c>
      <c r="C227" s="80">
        <v>6710010220</v>
      </c>
      <c r="D227" s="81"/>
      <c r="E227" s="74">
        <f>E228+E229</f>
        <v>3222200</v>
      </c>
      <c r="F227" s="74">
        <f>F228+F229</f>
        <v>3426400</v>
      </c>
    </row>
    <row r="228" spans="1:6" ht="56.25">
      <c r="A228" s="42"/>
      <c r="B228" s="38" t="s">
        <v>101</v>
      </c>
      <c r="C228" s="80">
        <v>6710010220</v>
      </c>
      <c r="D228" s="81" t="s">
        <v>102</v>
      </c>
      <c r="E228" s="74">
        <f>'приложение 11'!I484+'приложение 11'!I414+'приложение 11'!I111</f>
        <v>300000</v>
      </c>
      <c r="F228" s="74">
        <f>'приложение 11'!N484+'приложение 11'!N414+'приложение 11'!N111</f>
        <v>350000</v>
      </c>
    </row>
    <row r="229" spans="1:6" ht="56.25">
      <c r="A229" s="42"/>
      <c r="B229" s="42" t="s">
        <v>153</v>
      </c>
      <c r="C229" s="80">
        <v>6710010220</v>
      </c>
      <c r="D229" s="81" t="s">
        <v>173</v>
      </c>
      <c r="E229" s="74">
        <f>'приложение 11'!I349+'приложение 11'!I383</f>
        <v>2922200</v>
      </c>
      <c r="F229" s="74">
        <f>'приложение 11'!N349+'приложение 11'!N383</f>
        <v>3076400</v>
      </c>
    </row>
    <row r="230" spans="1:6" ht="56.25">
      <c r="A230" s="42"/>
      <c r="B230" s="38" t="s">
        <v>233</v>
      </c>
      <c r="C230" s="80">
        <v>6720000000</v>
      </c>
      <c r="D230" s="81"/>
      <c r="E230" s="74">
        <f>E231</f>
        <v>150000</v>
      </c>
      <c r="F230" s="74">
        <f>F231</f>
        <v>150000</v>
      </c>
    </row>
    <row r="231" spans="1:6" ht="56.25">
      <c r="A231" s="42"/>
      <c r="B231" s="38" t="s">
        <v>234</v>
      </c>
      <c r="C231" s="80">
        <v>6720010530</v>
      </c>
      <c r="D231" s="81"/>
      <c r="E231" s="74">
        <f>E232</f>
        <v>150000</v>
      </c>
      <c r="F231" s="74">
        <f>F232</f>
        <v>150000</v>
      </c>
    </row>
    <row r="232" spans="1:6" ht="56.25">
      <c r="A232" s="42"/>
      <c r="B232" s="38" t="s">
        <v>101</v>
      </c>
      <c r="C232" s="80">
        <v>6720010530</v>
      </c>
      <c r="D232" s="81" t="s">
        <v>102</v>
      </c>
      <c r="E232" s="74">
        <f>'приложение 11'!I114</f>
        <v>150000</v>
      </c>
      <c r="F232" s="74">
        <f>'приложение 11'!N114</f>
        <v>150000</v>
      </c>
    </row>
    <row r="233" spans="1:6" s="69" customFormat="1" ht="37.5">
      <c r="A233" s="65" t="s">
        <v>235</v>
      </c>
      <c r="B233" s="29" t="s">
        <v>236</v>
      </c>
      <c r="C233" s="89">
        <v>6800000000</v>
      </c>
      <c r="D233" s="90"/>
      <c r="E233" s="72">
        <f t="shared" ref="E233:F235" si="4">E234</f>
        <v>100000</v>
      </c>
      <c r="F233" s="72">
        <f t="shared" si="4"/>
        <v>100000</v>
      </c>
    </row>
    <row r="234" spans="1:6" ht="37.5">
      <c r="A234" s="42"/>
      <c r="B234" s="38" t="s">
        <v>237</v>
      </c>
      <c r="C234" s="80">
        <v>6810000000</v>
      </c>
      <c r="D234" s="81"/>
      <c r="E234" s="74">
        <f t="shared" si="4"/>
        <v>100000</v>
      </c>
      <c r="F234" s="74">
        <f t="shared" si="4"/>
        <v>100000</v>
      </c>
    </row>
    <row r="235" spans="1:6">
      <c r="A235" s="42"/>
      <c r="B235" s="38" t="s">
        <v>238</v>
      </c>
      <c r="C235" s="80">
        <v>6810010490</v>
      </c>
      <c r="D235" s="81"/>
      <c r="E235" s="74">
        <f t="shared" si="4"/>
        <v>100000</v>
      </c>
      <c r="F235" s="74">
        <f t="shared" si="4"/>
        <v>100000</v>
      </c>
    </row>
    <row r="236" spans="1:6" ht="56.25">
      <c r="A236" s="42"/>
      <c r="B236" s="38" t="s">
        <v>101</v>
      </c>
      <c r="C236" s="80">
        <v>6810010490</v>
      </c>
      <c r="D236" s="81" t="s">
        <v>102</v>
      </c>
      <c r="E236" s="74">
        <f>'приложение 11'!I118</f>
        <v>100000</v>
      </c>
      <c r="F236" s="74">
        <f>'приложение 11'!N118</f>
        <v>100000</v>
      </c>
    </row>
    <row r="237" spans="1:6" s="69" customFormat="1" ht="150">
      <c r="A237" s="65" t="s">
        <v>239</v>
      </c>
      <c r="B237" s="29" t="s">
        <v>240</v>
      </c>
      <c r="C237" s="89">
        <v>6900000000</v>
      </c>
      <c r="D237" s="90"/>
      <c r="E237" s="72">
        <f t="shared" ref="E237:F239" si="5">E238</f>
        <v>1042300</v>
      </c>
      <c r="F237" s="72">
        <f t="shared" si="5"/>
        <v>1182000</v>
      </c>
    </row>
    <row r="238" spans="1:6" ht="56.25">
      <c r="A238" s="42"/>
      <c r="B238" s="38" t="s">
        <v>241</v>
      </c>
      <c r="C238" s="80">
        <v>6910000000</v>
      </c>
      <c r="D238" s="81"/>
      <c r="E238" s="74">
        <f t="shared" si="5"/>
        <v>1042300</v>
      </c>
      <c r="F238" s="74">
        <f t="shared" si="5"/>
        <v>1182000</v>
      </c>
    </row>
    <row r="239" spans="1:6" ht="150">
      <c r="A239" s="42"/>
      <c r="B239" s="38" t="s">
        <v>242</v>
      </c>
      <c r="C239" s="80">
        <v>6910010500</v>
      </c>
      <c r="D239" s="81"/>
      <c r="E239" s="74">
        <f t="shared" si="5"/>
        <v>1042300</v>
      </c>
      <c r="F239" s="74">
        <f t="shared" si="5"/>
        <v>1182000</v>
      </c>
    </row>
    <row r="240" spans="1:6" ht="56.25">
      <c r="A240" s="42"/>
      <c r="B240" s="38" t="s">
        <v>101</v>
      </c>
      <c r="C240" s="80">
        <v>6910010500</v>
      </c>
      <c r="D240" s="81" t="s">
        <v>102</v>
      </c>
      <c r="E240" s="74">
        <f>'приложение 11'!I488+'приложение 11'!I418</f>
        <v>1042300</v>
      </c>
      <c r="F240" s="74">
        <f>'приложение 11'!N488+'приложение 11'!N418</f>
        <v>1182000</v>
      </c>
    </row>
    <row r="241" spans="1:6" s="69" customFormat="1" ht="37.5">
      <c r="A241" s="65" t="s">
        <v>243</v>
      </c>
      <c r="B241" s="65" t="s">
        <v>244</v>
      </c>
      <c r="C241" s="70">
        <v>7000000000</v>
      </c>
      <c r="D241" s="83"/>
      <c r="E241" s="72">
        <f>E242</f>
        <v>22148800</v>
      </c>
      <c r="F241" s="72">
        <f>F242</f>
        <v>22256700</v>
      </c>
    </row>
    <row r="242" spans="1:6" s="69" customFormat="1" ht="37.5">
      <c r="A242" s="42"/>
      <c r="B242" s="38" t="s">
        <v>245</v>
      </c>
      <c r="C242" s="80">
        <v>7010000000</v>
      </c>
      <c r="D242" s="84"/>
      <c r="E242" s="74">
        <f>E243+E245+E247</f>
        <v>22148800</v>
      </c>
      <c r="F242" s="74">
        <f>F243+F245+F247</f>
        <v>22256700</v>
      </c>
    </row>
    <row r="243" spans="1:6" s="69" customFormat="1" ht="37.5">
      <c r="A243" s="42"/>
      <c r="B243" s="38" t="s">
        <v>123</v>
      </c>
      <c r="C243" s="80">
        <v>7010000590</v>
      </c>
      <c r="D243" s="84"/>
      <c r="E243" s="74">
        <f>E244</f>
        <v>16604700</v>
      </c>
      <c r="F243" s="74">
        <f>F244</f>
        <v>16604700</v>
      </c>
    </row>
    <row r="244" spans="1:6" s="69" customFormat="1" ht="56.25">
      <c r="A244" s="42"/>
      <c r="B244" s="38" t="s">
        <v>153</v>
      </c>
      <c r="C244" s="80">
        <v>7010000590</v>
      </c>
      <c r="D244" s="84">
        <v>600</v>
      </c>
      <c r="E244" s="74">
        <f>'приложение 11'!I353</f>
        <v>16604700</v>
      </c>
      <c r="F244" s="74">
        <f>'приложение 11'!N353</f>
        <v>16604700</v>
      </c>
    </row>
    <row r="245" spans="1:6" s="69" customFormat="1" ht="112.5">
      <c r="A245" s="42"/>
      <c r="B245" s="38" t="s">
        <v>246</v>
      </c>
      <c r="C245" s="80">
        <v>7010063110</v>
      </c>
      <c r="D245" s="84"/>
      <c r="E245" s="74">
        <f>E246</f>
        <v>2703500</v>
      </c>
      <c r="F245" s="74">
        <f>F246</f>
        <v>2811400</v>
      </c>
    </row>
    <row r="246" spans="1:6" s="69" customFormat="1" ht="56.25">
      <c r="A246" s="42"/>
      <c r="B246" s="38" t="s">
        <v>153</v>
      </c>
      <c r="C246" s="80">
        <v>7010063110</v>
      </c>
      <c r="D246" s="84">
        <v>600</v>
      </c>
      <c r="E246" s="74">
        <f>'приложение 11'!I355</f>
        <v>2703500</v>
      </c>
      <c r="F246" s="74">
        <f>'приложение 11'!N355</f>
        <v>2811400</v>
      </c>
    </row>
    <row r="247" spans="1:6" s="69" customFormat="1" ht="75">
      <c r="A247" s="42"/>
      <c r="B247" s="38" t="s">
        <v>247</v>
      </c>
      <c r="C247" s="80" t="s">
        <v>248</v>
      </c>
      <c r="D247" s="84"/>
      <c r="E247" s="74">
        <f>E248</f>
        <v>2840600</v>
      </c>
      <c r="F247" s="74">
        <f>F248</f>
        <v>2840600</v>
      </c>
    </row>
    <row r="248" spans="1:6" s="69" customFormat="1" ht="56.25">
      <c r="A248" s="42"/>
      <c r="B248" s="38" t="s">
        <v>153</v>
      </c>
      <c r="C248" s="80" t="s">
        <v>248</v>
      </c>
      <c r="D248" s="84">
        <v>600</v>
      </c>
      <c r="E248" s="74">
        <f>'приложение 11'!I357</f>
        <v>2840600</v>
      </c>
      <c r="F248" s="74">
        <f>'приложение 11'!N357</f>
        <v>2840600</v>
      </c>
    </row>
    <row r="249" spans="1:6" s="69" customFormat="1" ht="37.5">
      <c r="A249" s="65" t="s">
        <v>249</v>
      </c>
      <c r="B249" s="29" t="s">
        <v>250</v>
      </c>
      <c r="C249" s="89">
        <v>7100000000</v>
      </c>
      <c r="D249" s="90"/>
      <c r="E249" s="72">
        <f t="shared" ref="E249:F251" si="6">E250</f>
        <v>1261000</v>
      </c>
      <c r="F249" s="72">
        <f t="shared" si="6"/>
        <v>1236000</v>
      </c>
    </row>
    <row r="250" spans="1:6" s="69" customFormat="1" ht="56.25">
      <c r="A250" s="42"/>
      <c r="B250" s="38" t="s">
        <v>251</v>
      </c>
      <c r="C250" s="80">
        <v>7110000000</v>
      </c>
      <c r="D250" s="81"/>
      <c r="E250" s="74">
        <f t="shared" si="6"/>
        <v>1261000</v>
      </c>
      <c r="F250" s="74">
        <f t="shared" si="6"/>
        <v>1236000</v>
      </c>
    </row>
    <row r="251" spans="1:6" s="69" customFormat="1" ht="56.25">
      <c r="A251" s="42"/>
      <c r="B251" s="38" t="s">
        <v>252</v>
      </c>
      <c r="C251" s="80">
        <v>7110010610</v>
      </c>
      <c r="D251" s="81"/>
      <c r="E251" s="74">
        <f t="shared" si="6"/>
        <v>1261000</v>
      </c>
      <c r="F251" s="74">
        <f t="shared" si="6"/>
        <v>1236000</v>
      </c>
    </row>
    <row r="252" spans="1:6" s="69" customFormat="1" ht="56.25">
      <c r="A252" s="42"/>
      <c r="B252" s="38" t="s">
        <v>101</v>
      </c>
      <c r="C252" s="80">
        <v>7110010610</v>
      </c>
      <c r="D252" s="81" t="s">
        <v>102</v>
      </c>
      <c r="E252" s="74">
        <f>'приложение 11'!I492+'приложение 11'!I422</f>
        <v>1261000</v>
      </c>
      <c r="F252" s="74">
        <f>'приложение 11'!N492+'приложение 11'!N422</f>
        <v>1236000</v>
      </c>
    </row>
    <row r="253" spans="1:6" s="69" customFormat="1" ht="37.5">
      <c r="A253" s="65"/>
      <c r="B253" s="29" t="s">
        <v>253</v>
      </c>
      <c r="C253" s="89">
        <v>7300000000</v>
      </c>
      <c r="D253" s="90"/>
      <c r="E253" s="72">
        <f>E254+E259+E262</f>
        <v>49600600</v>
      </c>
      <c r="F253" s="72">
        <f>F254+F259+F262</f>
        <v>26711800</v>
      </c>
    </row>
    <row r="254" spans="1:6" s="69" customFormat="1" ht="37.5">
      <c r="A254" s="42"/>
      <c r="B254" s="38" t="s">
        <v>254</v>
      </c>
      <c r="C254" s="80">
        <v>7310000000</v>
      </c>
      <c r="D254" s="81"/>
      <c r="E254" s="74">
        <f>E255+E257</f>
        <v>7493773</v>
      </c>
      <c r="F254" s="74">
        <f>F255+F257</f>
        <v>7493773</v>
      </c>
    </row>
    <row r="255" spans="1:6" s="69" customFormat="1" ht="56.25">
      <c r="A255" s="42"/>
      <c r="B255" s="38" t="s">
        <v>255</v>
      </c>
      <c r="C255" s="80">
        <v>7310010140</v>
      </c>
      <c r="D255" s="81"/>
      <c r="E255" s="74">
        <f>E256</f>
        <v>4144323</v>
      </c>
      <c r="F255" s="74">
        <f>F256</f>
        <v>4144323</v>
      </c>
    </row>
    <row r="256" spans="1:6" s="69" customFormat="1" ht="56.25">
      <c r="A256" s="42"/>
      <c r="B256" s="38" t="s">
        <v>101</v>
      </c>
      <c r="C256" s="80">
        <v>7310010140</v>
      </c>
      <c r="D256" s="81" t="s">
        <v>102</v>
      </c>
      <c r="E256" s="74">
        <f>'приложение 11'!I136</f>
        <v>4144323</v>
      </c>
      <c r="F256" s="74">
        <f>'приложение 11'!N136</f>
        <v>4144323</v>
      </c>
    </row>
    <row r="257" spans="1:6" s="69" customFormat="1" ht="37.5">
      <c r="A257" s="42"/>
      <c r="B257" s="38" t="s">
        <v>256</v>
      </c>
      <c r="C257" s="80">
        <v>7310010860</v>
      </c>
      <c r="D257" s="81"/>
      <c r="E257" s="74">
        <f>E258</f>
        <v>3349450</v>
      </c>
      <c r="F257" s="74">
        <f>F258</f>
        <v>3349450</v>
      </c>
    </row>
    <row r="258" spans="1:6" s="69" customFormat="1" ht="56.25">
      <c r="A258" s="42"/>
      <c r="B258" s="38" t="s">
        <v>101</v>
      </c>
      <c r="C258" s="80">
        <v>7310010860</v>
      </c>
      <c r="D258" s="81" t="s">
        <v>102</v>
      </c>
      <c r="E258" s="74">
        <f>'приложение 11'!I138</f>
        <v>3349450</v>
      </c>
      <c r="F258" s="74">
        <f>'приложение 11'!N138</f>
        <v>3349450</v>
      </c>
    </row>
    <row r="259" spans="1:6" s="69" customFormat="1" ht="37.5">
      <c r="A259" s="42"/>
      <c r="B259" s="38" t="s">
        <v>257</v>
      </c>
      <c r="C259" s="80">
        <v>7320000000</v>
      </c>
      <c r="D259" s="81"/>
      <c r="E259" s="74">
        <f>E260</f>
        <v>50000</v>
      </c>
      <c r="F259" s="74">
        <f>F260</f>
        <v>50000</v>
      </c>
    </row>
    <row r="260" spans="1:6" s="69" customFormat="1" ht="93.75">
      <c r="A260" s="42"/>
      <c r="B260" s="38" t="s">
        <v>258</v>
      </c>
      <c r="C260" s="80">
        <v>7320010080</v>
      </c>
      <c r="D260" s="81"/>
      <c r="E260" s="74">
        <f>E261</f>
        <v>50000</v>
      </c>
      <c r="F260" s="74">
        <f>F261</f>
        <v>50000</v>
      </c>
    </row>
    <row r="261" spans="1:6" s="69" customFormat="1" ht="56.25">
      <c r="A261" s="42"/>
      <c r="B261" s="38" t="s">
        <v>101</v>
      </c>
      <c r="C261" s="80">
        <v>7320010080</v>
      </c>
      <c r="D261" s="81" t="s">
        <v>102</v>
      </c>
      <c r="E261" s="74">
        <f>'приложение 11'!I141</f>
        <v>50000</v>
      </c>
      <c r="F261" s="74">
        <f>'приложение 11'!N141</f>
        <v>50000</v>
      </c>
    </row>
    <row r="262" spans="1:6" s="69" customFormat="1" ht="56.25">
      <c r="A262" s="42"/>
      <c r="B262" s="38" t="s">
        <v>259</v>
      </c>
      <c r="C262" s="80">
        <v>7330000000</v>
      </c>
      <c r="D262" s="81"/>
      <c r="E262" s="74">
        <f>E263</f>
        <v>42056827</v>
      </c>
      <c r="F262" s="74">
        <f>F263</f>
        <v>19168027</v>
      </c>
    </row>
    <row r="263" spans="1:6" s="69" customFormat="1" ht="56.25">
      <c r="A263" s="42"/>
      <c r="B263" s="38" t="s">
        <v>260</v>
      </c>
      <c r="C263" s="80">
        <v>7330010720</v>
      </c>
      <c r="D263" s="81"/>
      <c r="E263" s="74">
        <f>E264</f>
        <v>42056827</v>
      </c>
      <c r="F263" s="74">
        <f>F264</f>
        <v>19168027</v>
      </c>
    </row>
    <row r="264" spans="1:6" s="69" customFormat="1" ht="56.25">
      <c r="A264" s="42"/>
      <c r="B264" s="38" t="s">
        <v>209</v>
      </c>
      <c r="C264" s="80">
        <v>7330010720</v>
      </c>
      <c r="D264" s="81" t="s">
        <v>218</v>
      </c>
      <c r="E264" s="74">
        <f>'приложение 11'!I144</f>
        <v>42056827</v>
      </c>
      <c r="F264" s="74">
        <f>'приложение 11'!N144</f>
        <v>19168027</v>
      </c>
    </row>
    <row r="265" spans="1:6" s="69" customFormat="1" ht="56.25">
      <c r="A265" s="65" t="s">
        <v>261</v>
      </c>
      <c r="B265" s="65" t="s">
        <v>262</v>
      </c>
      <c r="C265" s="70">
        <v>9900000000</v>
      </c>
      <c r="D265" s="79"/>
      <c r="E265" s="72">
        <f>E281+E284+E288+E276+E266+E274+E272+E268+E270</f>
        <v>39228100</v>
      </c>
      <c r="F265" s="72">
        <f>F281+F284+F288+F276+F266+F274+F272+F268+F270</f>
        <v>29547000</v>
      </c>
    </row>
    <row r="266" spans="1:6" s="69" customFormat="1" ht="75">
      <c r="A266" s="65"/>
      <c r="B266" s="42" t="s">
        <v>263</v>
      </c>
      <c r="C266" s="56">
        <v>9900010110</v>
      </c>
      <c r="D266" s="73"/>
      <c r="E266" s="74">
        <f>E267</f>
        <v>1350600</v>
      </c>
      <c r="F266" s="74">
        <f>F267</f>
        <v>1341600</v>
      </c>
    </row>
    <row r="267" spans="1:6" s="69" customFormat="1" ht="56.25">
      <c r="A267" s="65"/>
      <c r="B267" s="42" t="s">
        <v>101</v>
      </c>
      <c r="C267" s="56">
        <v>9900010110</v>
      </c>
      <c r="D267" s="73" t="s">
        <v>102</v>
      </c>
      <c r="E267" s="74">
        <f>'приложение 11'!I257</f>
        <v>1350600</v>
      </c>
      <c r="F267" s="74">
        <f>'приложение 11'!N257</f>
        <v>1341600</v>
      </c>
    </row>
    <row r="268" spans="1:6" s="69" customFormat="1" ht="56.25">
      <c r="A268" s="65"/>
      <c r="B268" s="38" t="s">
        <v>264</v>
      </c>
      <c r="C268" s="80">
        <v>9900010150</v>
      </c>
      <c r="D268" s="81"/>
      <c r="E268" s="74">
        <f>E269</f>
        <v>5400000</v>
      </c>
      <c r="F268" s="74">
        <f>F269</f>
        <v>5400000</v>
      </c>
    </row>
    <row r="269" spans="1:6" s="69" customFormat="1" ht="56.25">
      <c r="A269" s="65"/>
      <c r="B269" s="38" t="s">
        <v>101</v>
      </c>
      <c r="C269" s="80">
        <v>9900010150</v>
      </c>
      <c r="D269" s="81" t="s">
        <v>102</v>
      </c>
      <c r="E269" s="74">
        <f>'приложение 11'!I76</f>
        <v>5400000</v>
      </c>
      <c r="F269" s="74">
        <f>'приложение 11'!N76</f>
        <v>5400000</v>
      </c>
    </row>
    <row r="270" spans="1:6" s="69" customFormat="1" ht="75">
      <c r="A270" s="65"/>
      <c r="B270" s="38" t="s">
        <v>265</v>
      </c>
      <c r="C270" s="80">
        <v>9900010620</v>
      </c>
      <c r="D270" s="81"/>
      <c r="E270" s="74">
        <f>E271</f>
        <v>4929600</v>
      </c>
      <c r="F270" s="74">
        <f>F271</f>
        <v>4896700</v>
      </c>
    </row>
    <row r="271" spans="1:6" s="69" customFormat="1" ht="37.5">
      <c r="A271" s="65"/>
      <c r="B271" s="38" t="s">
        <v>137</v>
      </c>
      <c r="C271" s="80">
        <v>9900010620</v>
      </c>
      <c r="D271" s="81" t="s">
        <v>186</v>
      </c>
      <c r="E271" s="74">
        <f>'приложение 11'!I168</f>
        <v>4929600</v>
      </c>
      <c r="F271" s="74">
        <f>'приложение 11'!N168</f>
        <v>4896700</v>
      </c>
    </row>
    <row r="272" spans="1:6" s="69" customFormat="1">
      <c r="A272" s="42"/>
      <c r="B272" s="42" t="s">
        <v>266</v>
      </c>
      <c r="C272" s="56">
        <v>9900010910</v>
      </c>
      <c r="D272" s="73"/>
      <c r="E272" s="74">
        <f>E273</f>
        <v>1675300</v>
      </c>
      <c r="F272" s="74">
        <f>F273</f>
        <v>1170800</v>
      </c>
    </row>
    <row r="273" spans="1:6" s="69" customFormat="1">
      <c r="A273" s="42"/>
      <c r="B273" s="42" t="s">
        <v>104</v>
      </c>
      <c r="C273" s="56">
        <v>9900010910</v>
      </c>
      <c r="D273" s="73" t="s">
        <v>105</v>
      </c>
      <c r="E273" s="74">
        <f>'приложение 11'!I78+'приложение 11'!I283+'приложение 11'!I317</f>
        <v>1675300</v>
      </c>
      <c r="F273" s="74">
        <f>'приложение 11'!N78+'приложение 11'!N283+'приложение 11'!N317</f>
        <v>1170800</v>
      </c>
    </row>
    <row r="274" spans="1:6" s="69" customFormat="1" ht="75">
      <c r="A274" s="42"/>
      <c r="B274" s="42" t="s">
        <v>267</v>
      </c>
      <c r="C274" s="56">
        <v>9900051200</v>
      </c>
      <c r="D274" s="73"/>
      <c r="E274" s="74">
        <f>E275</f>
        <v>8900</v>
      </c>
      <c r="F274" s="74">
        <f>F275</f>
        <v>85900</v>
      </c>
    </row>
    <row r="275" spans="1:6" s="69" customFormat="1" ht="56.25">
      <c r="A275" s="42"/>
      <c r="B275" s="42" t="s">
        <v>101</v>
      </c>
      <c r="C275" s="56">
        <v>9900051200</v>
      </c>
      <c r="D275" s="73" t="s">
        <v>102</v>
      </c>
      <c r="E275" s="74">
        <f>'приложение 11'!I47</f>
        <v>8900</v>
      </c>
      <c r="F275" s="74">
        <f>'приложение 11'!N47</f>
        <v>85900</v>
      </c>
    </row>
    <row r="276" spans="1:6" s="69" customFormat="1" ht="75">
      <c r="A276" s="42"/>
      <c r="B276" s="42" t="s">
        <v>268</v>
      </c>
      <c r="C276" s="56">
        <v>9900200000</v>
      </c>
      <c r="D276" s="73"/>
      <c r="E276" s="74">
        <f>E277+E279</f>
        <v>3000000</v>
      </c>
      <c r="F276" s="74">
        <f>F277+F279</f>
        <v>3000000</v>
      </c>
    </row>
    <row r="277" spans="1:6" s="69" customFormat="1" ht="75">
      <c r="A277" s="42"/>
      <c r="B277" s="42" t="s">
        <v>268</v>
      </c>
      <c r="C277" s="56">
        <v>9900210010</v>
      </c>
      <c r="D277" s="73"/>
      <c r="E277" s="74">
        <f>E278</f>
        <v>1500000</v>
      </c>
      <c r="F277" s="74">
        <f>F278</f>
        <v>1500000</v>
      </c>
    </row>
    <row r="278" spans="1:6" s="69" customFormat="1" ht="56.25">
      <c r="A278" s="42"/>
      <c r="B278" s="42" t="s">
        <v>101</v>
      </c>
      <c r="C278" s="56">
        <v>9900210010</v>
      </c>
      <c r="D278" s="73" t="s">
        <v>102</v>
      </c>
      <c r="E278" s="74">
        <f>'приложение 11'!I91</f>
        <v>1500000</v>
      </c>
      <c r="F278" s="74">
        <f>'приложение 11'!N91</f>
        <v>1500000</v>
      </c>
    </row>
    <row r="279" spans="1:6" s="69" customFormat="1" ht="56.25">
      <c r="A279" s="42"/>
      <c r="B279" s="42" t="s">
        <v>269</v>
      </c>
      <c r="C279" s="56">
        <v>9900210020</v>
      </c>
      <c r="D279" s="73"/>
      <c r="E279" s="74">
        <f>E280</f>
        <v>1500000</v>
      </c>
      <c r="F279" s="74">
        <f>F280</f>
        <v>1500000</v>
      </c>
    </row>
    <row r="280" spans="1:6" s="69" customFormat="1" ht="56.25">
      <c r="A280" s="42"/>
      <c r="B280" s="42" t="s">
        <v>101</v>
      </c>
      <c r="C280" s="56">
        <v>9900210020</v>
      </c>
      <c r="D280" s="73" t="s">
        <v>102</v>
      </c>
      <c r="E280" s="74">
        <f>'приложение 11'!I93</f>
        <v>1500000</v>
      </c>
      <c r="F280" s="74">
        <f>'приложение 11'!N93</f>
        <v>1500000</v>
      </c>
    </row>
    <row r="281" spans="1:6" s="69" customFormat="1" ht="75">
      <c r="A281" s="65"/>
      <c r="B281" s="42" t="s">
        <v>270</v>
      </c>
      <c r="C281" s="56">
        <v>9910000000</v>
      </c>
      <c r="D281" s="73"/>
      <c r="E281" s="74">
        <f>E282</f>
        <v>3520400</v>
      </c>
      <c r="F281" s="74">
        <f>F282</f>
        <v>3497000</v>
      </c>
    </row>
    <row r="282" spans="1:6" s="69" customFormat="1" ht="37.5">
      <c r="A282" s="65"/>
      <c r="B282" s="42" t="s">
        <v>97</v>
      </c>
      <c r="C282" s="56">
        <v>9910000190</v>
      </c>
      <c r="D282" s="73"/>
      <c r="E282" s="74">
        <f>E283</f>
        <v>3520400</v>
      </c>
      <c r="F282" s="74">
        <f>F283</f>
        <v>3497000</v>
      </c>
    </row>
    <row r="283" spans="1:6" s="69" customFormat="1" ht="112.5">
      <c r="A283" s="65"/>
      <c r="B283" s="42" t="s">
        <v>98</v>
      </c>
      <c r="C283" s="56">
        <v>9910000190</v>
      </c>
      <c r="D283" s="73" t="s">
        <v>99</v>
      </c>
      <c r="E283" s="74">
        <f>'приложение 11'!I15+'приложение 11'!I209</f>
        <v>3520400</v>
      </c>
      <c r="F283" s="74">
        <f>'приложение 11'!N15+'приложение 11'!N209</f>
        <v>3497000</v>
      </c>
    </row>
    <row r="284" spans="1:6" s="69" customFormat="1" ht="75">
      <c r="A284" s="65"/>
      <c r="B284" s="42" t="s">
        <v>271</v>
      </c>
      <c r="C284" s="56">
        <v>9920000000</v>
      </c>
      <c r="D284" s="73"/>
      <c r="E284" s="74">
        <f>E285</f>
        <v>5189800</v>
      </c>
      <c r="F284" s="74">
        <f>F285</f>
        <v>5155000</v>
      </c>
    </row>
    <row r="285" spans="1:6" s="69" customFormat="1" ht="37.5">
      <c r="A285" s="65"/>
      <c r="B285" s="42" t="s">
        <v>97</v>
      </c>
      <c r="C285" s="56">
        <v>9920000190</v>
      </c>
      <c r="D285" s="73"/>
      <c r="E285" s="74">
        <f>E286+E287</f>
        <v>5189800</v>
      </c>
      <c r="F285" s="74">
        <f>F286+F287</f>
        <v>5155000</v>
      </c>
    </row>
    <row r="286" spans="1:6" s="69" customFormat="1" ht="112.5">
      <c r="A286" s="65"/>
      <c r="B286" s="42" t="s">
        <v>98</v>
      </c>
      <c r="C286" s="56">
        <v>9920000190</v>
      </c>
      <c r="D286" s="73" t="s">
        <v>99</v>
      </c>
      <c r="E286" s="74">
        <f>'приложение 11'!I18+'приложение 11'!I212</f>
        <v>5185500</v>
      </c>
      <c r="F286" s="74">
        <f>'приложение 11'!N18+'приложение 11'!N212</f>
        <v>5150700</v>
      </c>
    </row>
    <row r="287" spans="1:6" s="69" customFormat="1">
      <c r="A287" s="65"/>
      <c r="B287" s="42" t="s">
        <v>104</v>
      </c>
      <c r="C287" s="56">
        <v>9920000190</v>
      </c>
      <c r="D287" s="73" t="s">
        <v>105</v>
      </c>
      <c r="E287" s="74">
        <f>'приложение 11'!I19+'приложение 11'!I213</f>
        <v>4300</v>
      </c>
      <c r="F287" s="74">
        <f>'приложение 11'!N19+'приложение 11'!N213</f>
        <v>4300</v>
      </c>
    </row>
    <row r="288" spans="1:6" s="69" customFormat="1" ht="37.5">
      <c r="A288" s="65"/>
      <c r="B288" s="42" t="s">
        <v>272</v>
      </c>
      <c r="C288" s="56">
        <v>9930000000</v>
      </c>
      <c r="D288" s="73"/>
      <c r="E288" s="74">
        <f>E289</f>
        <v>14153500</v>
      </c>
      <c r="F288" s="74">
        <f>F289</f>
        <v>5000000</v>
      </c>
    </row>
    <row r="289" spans="1:7" s="69" customFormat="1">
      <c r="A289" s="65"/>
      <c r="B289" s="75" t="s">
        <v>273</v>
      </c>
      <c r="C289" s="56">
        <v>9930020590</v>
      </c>
      <c r="D289" s="73"/>
      <c r="E289" s="74">
        <f>E290</f>
        <v>14153500</v>
      </c>
      <c r="F289" s="74">
        <f>F290</f>
        <v>5000000</v>
      </c>
    </row>
    <row r="290" spans="1:7" s="69" customFormat="1">
      <c r="A290" s="65"/>
      <c r="B290" s="42" t="s">
        <v>104</v>
      </c>
      <c r="C290" s="56">
        <v>9930020590</v>
      </c>
      <c r="D290" s="73" t="s">
        <v>105</v>
      </c>
      <c r="E290" s="74">
        <f>'приложение 11'!I52</f>
        <v>14153500</v>
      </c>
      <c r="F290" s="74">
        <f>'приложение 11'!N52</f>
        <v>5000000</v>
      </c>
    </row>
    <row r="291" spans="1:7" s="69" customFormat="1">
      <c r="A291" s="65"/>
      <c r="B291" s="42" t="s">
        <v>274</v>
      </c>
      <c r="C291" s="91"/>
      <c r="D291" s="43"/>
      <c r="E291" s="92">
        <f>'приложение 11'!I202</f>
        <v>36000000</v>
      </c>
      <c r="F291" s="92">
        <f>'приложение 11'!N202</f>
        <v>71200000</v>
      </c>
    </row>
    <row r="292" spans="1:7" s="69" customFormat="1">
      <c r="A292" s="65"/>
      <c r="B292" s="42"/>
      <c r="C292" s="91"/>
      <c r="D292" s="43"/>
      <c r="E292" s="92"/>
      <c r="F292" s="92"/>
    </row>
    <row r="293" spans="1:7" s="69" customFormat="1">
      <c r="A293" s="65"/>
      <c r="B293" s="42"/>
      <c r="C293" s="93"/>
      <c r="D293" s="43"/>
      <c r="E293" s="92"/>
      <c r="F293" s="94"/>
    </row>
    <row r="294" spans="1:7">
      <c r="A294" s="42"/>
      <c r="B294" s="35"/>
      <c r="C294" s="76"/>
      <c r="D294" s="95"/>
      <c r="E294" s="96"/>
      <c r="F294" s="97"/>
      <c r="G294" s="92"/>
    </row>
    <row r="295" spans="1:7">
      <c r="A295" s="42"/>
      <c r="B295" s="15" t="s">
        <v>84</v>
      </c>
      <c r="C295" s="35"/>
      <c r="D295"/>
      <c r="E295"/>
      <c r="F295"/>
      <c r="G295"/>
    </row>
    <row r="296" spans="1:7" ht="17.649999999999999" customHeight="1">
      <c r="A296" s="42"/>
      <c r="B296" s="6" t="s">
        <v>85</v>
      </c>
      <c r="C296" s="6"/>
      <c r="D296"/>
      <c r="E296"/>
      <c r="F296"/>
      <c r="G296"/>
    </row>
    <row r="297" spans="1:7" ht="17.649999999999999" customHeight="1">
      <c r="A297" s="42"/>
      <c r="B297" s="6" t="s">
        <v>86</v>
      </c>
      <c r="C297" s="6"/>
      <c r="D297"/>
      <c r="E297"/>
      <c r="F297"/>
      <c r="G297" s="19" t="s">
        <v>87</v>
      </c>
    </row>
    <row r="298" spans="1:7">
      <c r="A298" s="42"/>
    </row>
    <row r="299" spans="1:7">
      <c r="A299" s="42"/>
    </row>
    <row r="300" spans="1:7">
      <c r="A300" s="42"/>
    </row>
    <row r="301" spans="1:7">
      <c r="A301" s="42"/>
    </row>
    <row r="302" spans="1:7">
      <c r="A302" s="42"/>
    </row>
    <row r="303" spans="1:7">
      <c r="A303" s="42"/>
    </row>
    <row r="304" spans="1:7">
      <c r="A304" s="42"/>
    </row>
    <row r="305" spans="1:6">
      <c r="A305" s="42"/>
    </row>
    <row r="306" spans="1:6">
      <c r="A306" s="42"/>
    </row>
    <row r="307" spans="1:6">
      <c r="A307" s="42"/>
    </row>
    <row r="308" spans="1:6">
      <c r="A308" s="42"/>
    </row>
    <row r="309" spans="1:6" s="69" customFormat="1">
      <c r="A309" s="65"/>
      <c r="B309" s="42"/>
      <c r="C309" s="50"/>
      <c r="D309" s="51"/>
      <c r="E309" s="52"/>
      <c r="F309" s="94"/>
    </row>
    <row r="310" spans="1:6">
      <c r="A310" s="42"/>
    </row>
    <row r="311" spans="1:6">
      <c r="A311" s="42"/>
    </row>
    <row r="312" spans="1:6">
      <c r="A312" s="42"/>
    </row>
    <row r="313" spans="1:6">
      <c r="A313" s="42"/>
    </row>
    <row r="314" spans="1:6">
      <c r="A314" s="42"/>
    </row>
    <row r="315" spans="1:6">
      <c r="A315" s="42"/>
    </row>
    <row r="316" spans="1:6">
      <c r="A316" s="42"/>
    </row>
    <row r="317" spans="1:6">
      <c r="A317" s="42"/>
    </row>
    <row r="318" spans="1:6">
      <c r="A318" s="42"/>
    </row>
    <row r="319" spans="1:6">
      <c r="A319" s="42"/>
    </row>
    <row r="320" spans="1:6">
      <c r="A320" s="42"/>
    </row>
    <row r="321" spans="1:6">
      <c r="A321" s="42"/>
    </row>
    <row r="322" spans="1:6">
      <c r="A322" s="42"/>
    </row>
    <row r="323" spans="1:6">
      <c r="A323" s="42"/>
    </row>
    <row r="324" spans="1:6">
      <c r="A324" s="42"/>
    </row>
    <row r="325" spans="1:6">
      <c r="A325" s="42"/>
    </row>
    <row r="326" spans="1:6">
      <c r="A326" s="42"/>
    </row>
    <row r="327" spans="1:6">
      <c r="A327" s="42"/>
    </row>
    <row r="328" spans="1:6">
      <c r="A328" s="42"/>
    </row>
    <row r="329" spans="1:6">
      <c r="A329" s="42"/>
    </row>
    <row r="330" spans="1:6" s="69" customFormat="1">
      <c r="A330" s="65"/>
      <c r="B330" s="42"/>
      <c r="C330" s="50"/>
      <c r="D330" s="51"/>
      <c r="E330" s="52"/>
      <c r="F330" s="94"/>
    </row>
    <row r="331" spans="1:6">
      <c r="A331" s="42"/>
    </row>
    <row r="332" spans="1:6">
      <c r="A332" s="42"/>
    </row>
    <row r="333" spans="1:6">
      <c r="A333" s="42"/>
    </row>
    <row r="334" spans="1:6">
      <c r="A334" s="42"/>
    </row>
    <row r="335" spans="1:6">
      <c r="A335" s="42"/>
    </row>
    <row r="336" spans="1:6" s="69" customFormat="1">
      <c r="A336" s="65"/>
      <c r="B336" s="42"/>
      <c r="C336" s="50"/>
      <c r="D336" s="51"/>
      <c r="E336" s="52"/>
      <c r="F336" s="94"/>
    </row>
    <row r="337" spans="1:5">
      <c r="A337" s="42"/>
    </row>
    <row r="338" spans="1:5">
      <c r="A338" s="42"/>
    </row>
    <row r="339" spans="1:5">
      <c r="A339" s="42"/>
    </row>
    <row r="340" spans="1:5">
      <c r="A340" s="42"/>
    </row>
    <row r="341" spans="1:5">
      <c r="A341" s="42"/>
    </row>
    <row r="342" spans="1:5">
      <c r="A342" s="42"/>
    </row>
    <row r="343" spans="1:5">
      <c r="A343" s="42"/>
    </row>
    <row r="344" spans="1:5">
      <c r="A344" s="42"/>
    </row>
    <row r="345" spans="1:5">
      <c r="A345" s="42"/>
    </row>
    <row r="346" spans="1:5">
      <c r="A346" s="42"/>
    </row>
    <row r="347" spans="1:5">
      <c r="A347" s="42"/>
    </row>
    <row r="348" spans="1:5">
      <c r="A348" s="42"/>
    </row>
    <row r="349" spans="1:5">
      <c r="A349" s="42"/>
    </row>
    <row r="350" spans="1:5">
      <c r="A350" s="42"/>
    </row>
    <row r="351" spans="1:5">
      <c r="A351" s="42"/>
      <c r="B351" s="98"/>
      <c r="C351" s="99"/>
      <c r="D351" s="100"/>
      <c r="E351" s="53"/>
    </row>
    <row r="352" spans="1:5">
      <c r="A352" s="42"/>
      <c r="B352" s="98"/>
      <c r="C352" s="99"/>
      <c r="D352" s="100"/>
      <c r="E352" s="53"/>
    </row>
    <row r="353" spans="1:5">
      <c r="A353" s="42"/>
      <c r="B353" s="98"/>
      <c r="C353" s="99"/>
      <c r="D353" s="100"/>
      <c r="E353" s="53"/>
    </row>
    <row r="354" spans="1:5">
      <c r="A354" s="42"/>
      <c r="B354" s="98"/>
      <c r="C354" s="99"/>
      <c r="D354" s="100"/>
      <c r="E354" s="53"/>
    </row>
    <row r="355" spans="1:5">
      <c r="A355" s="42"/>
      <c r="B355" s="98"/>
      <c r="C355" s="99"/>
      <c r="D355" s="100"/>
      <c r="E355" s="53"/>
    </row>
    <row r="356" spans="1:5">
      <c r="A356" s="42"/>
      <c r="B356" s="98"/>
      <c r="C356" s="99"/>
      <c r="D356" s="100"/>
      <c r="E356" s="53"/>
    </row>
    <row r="357" spans="1:5">
      <c r="A357" s="42"/>
      <c r="B357" s="98"/>
      <c r="C357" s="99"/>
      <c r="D357" s="100"/>
      <c r="E357" s="53"/>
    </row>
    <row r="358" spans="1:5">
      <c r="A358" s="42"/>
      <c r="B358" s="98"/>
      <c r="C358" s="99"/>
      <c r="D358" s="100"/>
      <c r="E358" s="53"/>
    </row>
    <row r="359" spans="1:5">
      <c r="A359" s="42"/>
      <c r="B359" s="98"/>
      <c r="C359" s="99"/>
      <c r="D359" s="100"/>
      <c r="E359" s="53"/>
    </row>
    <row r="360" spans="1:5">
      <c r="A360" s="42"/>
      <c r="B360" s="98"/>
      <c r="C360" s="99"/>
      <c r="D360" s="100"/>
      <c r="E360" s="53"/>
    </row>
    <row r="361" spans="1:5">
      <c r="A361" s="42"/>
      <c r="B361" s="98"/>
      <c r="C361" s="99"/>
      <c r="D361" s="100"/>
      <c r="E361" s="53"/>
    </row>
    <row r="362" spans="1:5">
      <c r="A362" s="42"/>
      <c r="B362" s="98"/>
      <c r="C362" s="99"/>
      <c r="D362" s="100"/>
      <c r="E362" s="53"/>
    </row>
    <row r="363" spans="1:5">
      <c r="A363" s="42"/>
      <c r="B363" s="98"/>
      <c r="C363" s="99"/>
      <c r="D363" s="100"/>
      <c r="E363" s="53"/>
    </row>
    <row r="364" spans="1:5">
      <c r="A364" s="42"/>
      <c r="B364" s="98"/>
      <c r="C364" s="99"/>
      <c r="D364" s="100"/>
      <c r="E364" s="53"/>
    </row>
    <row r="365" spans="1:5">
      <c r="A365" s="42"/>
      <c r="B365" s="98"/>
      <c r="C365" s="99"/>
      <c r="D365" s="100"/>
      <c r="E365" s="53"/>
    </row>
    <row r="366" spans="1:5">
      <c r="A366" s="42"/>
      <c r="B366" s="98"/>
      <c r="C366" s="99"/>
      <c r="D366" s="100"/>
      <c r="E366" s="53"/>
    </row>
    <row r="367" spans="1:5">
      <c r="A367" s="42"/>
      <c r="B367" s="98"/>
      <c r="C367" s="99"/>
      <c r="D367" s="100"/>
      <c r="E367" s="53"/>
    </row>
    <row r="368" spans="1:5">
      <c r="A368" s="42"/>
      <c r="B368" s="98"/>
      <c r="C368" s="99"/>
      <c r="D368" s="100"/>
      <c r="E368" s="53"/>
    </row>
    <row r="369" spans="1:5">
      <c r="A369" s="42"/>
      <c r="B369" s="98"/>
      <c r="C369" s="99"/>
      <c r="D369" s="100"/>
      <c r="E369" s="53"/>
    </row>
    <row r="370" spans="1:5">
      <c r="A370" s="42"/>
      <c r="B370" s="98"/>
      <c r="C370" s="99"/>
      <c r="D370" s="100"/>
      <c r="E370" s="53"/>
    </row>
    <row r="371" spans="1:5">
      <c r="A371" s="42"/>
      <c r="B371" s="98"/>
      <c r="C371" s="99"/>
      <c r="D371" s="100"/>
      <c r="E371" s="53"/>
    </row>
    <row r="372" spans="1:5">
      <c r="A372" s="42"/>
      <c r="B372" s="98"/>
      <c r="C372" s="99"/>
      <c r="D372" s="100"/>
      <c r="E372" s="53"/>
    </row>
    <row r="373" spans="1:5">
      <c r="A373" s="42"/>
      <c r="B373" s="98"/>
      <c r="C373" s="99"/>
      <c r="D373" s="100"/>
      <c r="E373" s="53"/>
    </row>
    <row r="374" spans="1:5">
      <c r="A374" s="42"/>
      <c r="B374" s="98"/>
      <c r="C374" s="99"/>
      <c r="D374" s="100"/>
      <c r="E374" s="53"/>
    </row>
    <row r="375" spans="1:5">
      <c r="A375" s="42"/>
      <c r="B375" s="98"/>
      <c r="C375" s="99"/>
      <c r="D375" s="100"/>
      <c r="E375" s="53"/>
    </row>
    <row r="376" spans="1:5">
      <c r="A376" s="42"/>
      <c r="B376" s="98"/>
      <c r="C376" s="99"/>
      <c r="D376" s="100"/>
      <c r="E376" s="53"/>
    </row>
    <row r="377" spans="1:5">
      <c r="A377" s="42"/>
      <c r="B377" s="98"/>
      <c r="C377" s="99"/>
      <c r="D377" s="100"/>
      <c r="E377" s="53"/>
    </row>
    <row r="378" spans="1:5">
      <c r="A378" s="42"/>
      <c r="B378" s="98"/>
      <c r="C378" s="99"/>
      <c r="D378" s="100"/>
      <c r="E378" s="53"/>
    </row>
    <row r="379" spans="1:5">
      <c r="A379" s="42"/>
      <c r="B379" s="98"/>
      <c r="C379" s="99"/>
      <c r="D379" s="100"/>
      <c r="E379" s="53"/>
    </row>
    <row r="380" spans="1:5">
      <c r="A380" s="42"/>
      <c r="B380" s="98"/>
      <c r="C380" s="99"/>
      <c r="D380" s="100"/>
      <c r="E380" s="53"/>
    </row>
    <row r="381" spans="1:5">
      <c r="A381" s="42"/>
      <c r="B381" s="98"/>
      <c r="C381" s="99"/>
      <c r="D381" s="100"/>
      <c r="E381" s="53"/>
    </row>
    <row r="382" spans="1:5">
      <c r="A382" s="42"/>
      <c r="B382" s="98"/>
      <c r="C382" s="99"/>
      <c r="D382" s="100"/>
      <c r="E382" s="53"/>
    </row>
    <row r="383" spans="1:5">
      <c r="A383" s="42"/>
      <c r="B383" s="98"/>
      <c r="C383" s="99"/>
      <c r="D383" s="100"/>
      <c r="E383" s="53"/>
    </row>
    <row r="384" spans="1:5">
      <c r="A384" s="42"/>
      <c r="B384" s="98"/>
      <c r="C384" s="99"/>
      <c r="D384" s="100"/>
      <c r="E384" s="53"/>
    </row>
    <row r="385" spans="1:5">
      <c r="A385" s="42"/>
      <c r="B385" s="98"/>
      <c r="C385" s="99"/>
      <c r="D385" s="100"/>
      <c r="E385" s="53"/>
    </row>
    <row r="386" spans="1:5">
      <c r="A386" s="42"/>
      <c r="B386" s="98"/>
      <c r="C386" s="99"/>
      <c r="D386" s="100"/>
      <c r="E386" s="53"/>
    </row>
    <row r="387" spans="1:5">
      <c r="A387" s="42"/>
      <c r="B387" s="98"/>
      <c r="C387" s="99"/>
      <c r="D387" s="100"/>
      <c r="E387" s="53"/>
    </row>
    <row r="388" spans="1:5">
      <c r="A388" s="42"/>
      <c r="B388" s="98"/>
      <c r="C388" s="99"/>
      <c r="D388" s="100"/>
      <c r="E388" s="53"/>
    </row>
    <row r="389" spans="1:5">
      <c r="A389" s="42"/>
      <c r="B389" s="98"/>
      <c r="C389" s="99"/>
      <c r="D389" s="100"/>
      <c r="E389" s="53"/>
    </row>
    <row r="390" spans="1:5">
      <c r="A390" s="42"/>
      <c r="B390" s="98"/>
      <c r="C390" s="99"/>
      <c r="D390" s="100"/>
      <c r="E390" s="53"/>
    </row>
    <row r="391" spans="1:5">
      <c r="A391" s="42"/>
      <c r="B391" s="98"/>
      <c r="C391" s="99"/>
      <c r="D391" s="100"/>
      <c r="E391" s="53"/>
    </row>
    <row r="392" spans="1:5">
      <c r="A392" s="42"/>
      <c r="B392" s="98"/>
      <c r="C392" s="99"/>
      <c r="D392" s="100"/>
      <c r="E392" s="53"/>
    </row>
    <row r="393" spans="1:5">
      <c r="A393" s="42"/>
      <c r="B393" s="98"/>
      <c r="C393" s="99"/>
      <c r="D393" s="100"/>
      <c r="E393" s="53"/>
    </row>
    <row r="394" spans="1:5">
      <c r="A394" s="42"/>
      <c r="B394" s="98"/>
      <c r="C394" s="99"/>
      <c r="D394" s="100"/>
      <c r="E394" s="53"/>
    </row>
    <row r="395" spans="1:5">
      <c r="A395" s="42"/>
      <c r="B395" s="98"/>
      <c r="C395" s="99"/>
      <c r="D395" s="100"/>
      <c r="E395" s="53"/>
    </row>
    <row r="396" spans="1:5">
      <c r="A396" s="42"/>
      <c r="B396" s="98"/>
      <c r="C396" s="99"/>
      <c r="D396" s="100"/>
      <c r="E396" s="53"/>
    </row>
    <row r="397" spans="1:5">
      <c r="A397" s="42"/>
      <c r="B397" s="98"/>
      <c r="C397" s="99"/>
      <c r="D397" s="100"/>
      <c r="E397" s="53"/>
    </row>
    <row r="398" spans="1:5">
      <c r="A398" s="42"/>
      <c r="B398" s="98"/>
      <c r="C398" s="99"/>
      <c r="D398" s="100"/>
      <c r="E398" s="53"/>
    </row>
    <row r="399" spans="1:5">
      <c r="A399" s="42"/>
    </row>
    <row r="400" spans="1:5">
      <c r="A400" s="42"/>
    </row>
    <row r="401" spans="1:6">
      <c r="A401" s="42"/>
    </row>
    <row r="402" spans="1:6">
      <c r="A402" s="42"/>
    </row>
    <row r="403" spans="1:6">
      <c r="A403" s="42"/>
    </row>
    <row r="404" spans="1:6">
      <c r="A404" s="42"/>
    </row>
    <row r="405" spans="1:6">
      <c r="A405" s="42"/>
    </row>
    <row r="406" spans="1:6">
      <c r="A406" s="42"/>
    </row>
    <row r="407" spans="1:6">
      <c r="A407" s="42"/>
    </row>
    <row r="408" spans="1:6">
      <c r="A408" s="42"/>
    </row>
    <row r="409" spans="1:6">
      <c r="A409" s="42"/>
    </row>
    <row r="410" spans="1:6">
      <c r="A410" s="42"/>
    </row>
    <row r="411" spans="1:6" s="69" customFormat="1">
      <c r="A411" s="65"/>
      <c r="B411" s="42"/>
      <c r="C411" s="50"/>
      <c r="D411" s="51"/>
      <c r="E411" s="52"/>
      <c r="F411" s="94"/>
    </row>
    <row r="412" spans="1:6">
      <c r="A412" s="42"/>
    </row>
    <row r="413" spans="1:6">
      <c r="A413" s="42"/>
    </row>
    <row r="414" spans="1:6">
      <c r="A414" s="42"/>
    </row>
    <row r="415" spans="1:6">
      <c r="A415" s="42"/>
      <c r="B415" s="98"/>
      <c r="C415" s="99"/>
      <c r="D415" s="100"/>
      <c r="E415" s="53"/>
    </row>
    <row r="416" spans="1:6">
      <c r="A416" s="42"/>
      <c r="B416" s="98"/>
      <c r="C416" s="99"/>
      <c r="D416" s="100"/>
      <c r="E416" s="53"/>
    </row>
    <row r="417" spans="1:6">
      <c r="A417" s="42"/>
      <c r="B417" s="98"/>
      <c r="C417" s="99"/>
      <c r="D417" s="100"/>
      <c r="E417" s="53"/>
    </row>
    <row r="418" spans="1:6">
      <c r="A418" s="42"/>
      <c r="B418" s="98"/>
      <c r="C418" s="99"/>
      <c r="D418" s="100"/>
      <c r="E418" s="53"/>
    </row>
    <row r="419" spans="1:6">
      <c r="A419" s="42"/>
      <c r="B419" s="98"/>
      <c r="C419" s="99"/>
      <c r="D419" s="100"/>
      <c r="E419" s="53"/>
    </row>
    <row r="420" spans="1:6">
      <c r="A420" s="42"/>
      <c r="B420" s="98"/>
      <c r="C420" s="99"/>
      <c r="D420" s="100"/>
      <c r="E420" s="53"/>
    </row>
    <row r="421" spans="1:6">
      <c r="A421" s="42"/>
      <c r="B421" s="98"/>
      <c r="C421" s="99"/>
      <c r="D421" s="100"/>
      <c r="E421" s="53"/>
    </row>
    <row r="422" spans="1:6">
      <c r="A422" s="42"/>
      <c r="B422" s="98"/>
      <c r="C422" s="99"/>
      <c r="D422" s="100"/>
      <c r="E422" s="53"/>
    </row>
    <row r="423" spans="1:6">
      <c r="A423" s="42"/>
      <c r="B423" s="98"/>
      <c r="C423" s="99"/>
      <c r="D423" s="100"/>
      <c r="E423" s="53"/>
    </row>
    <row r="424" spans="1:6">
      <c r="A424" s="42"/>
      <c r="B424" s="98"/>
      <c r="C424" s="99"/>
      <c r="D424" s="100"/>
      <c r="E424" s="53"/>
    </row>
    <row r="425" spans="1:6">
      <c r="A425" s="42"/>
      <c r="B425" s="98"/>
      <c r="C425" s="99"/>
      <c r="D425" s="100"/>
      <c r="E425" s="53"/>
    </row>
    <row r="426" spans="1:6">
      <c r="A426" s="42"/>
      <c r="B426" s="98"/>
      <c r="C426" s="99"/>
      <c r="D426" s="100"/>
      <c r="E426" s="53"/>
    </row>
    <row r="427" spans="1:6">
      <c r="A427" s="42"/>
      <c r="B427" s="98"/>
      <c r="C427" s="99"/>
      <c r="D427" s="100"/>
      <c r="E427" s="53"/>
    </row>
    <row r="428" spans="1:6">
      <c r="A428" s="42"/>
      <c r="B428" s="98"/>
      <c r="C428" s="99"/>
      <c r="D428" s="100"/>
      <c r="E428" s="53"/>
    </row>
    <row r="429" spans="1:6">
      <c r="A429" s="42"/>
      <c r="B429" s="98"/>
      <c r="C429" s="99"/>
      <c r="D429" s="100"/>
      <c r="E429" s="53"/>
    </row>
    <row r="430" spans="1:6">
      <c r="A430" s="42"/>
      <c r="B430" s="98"/>
      <c r="C430" s="99"/>
      <c r="D430" s="100"/>
      <c r="E430" s="53"/>
    </row>
    <row r="431" spans="1:6">
      <c r="A431" s="42"/>
    </row>
    <row r="432" spans="1:6" s="69" customFormat="1">
      <c r="A432" s="65"/>
      <c r="B432" s="42"/>
      <c r="C432" s="50"/>
      <c r="D432" s="51"/>
      <c r="E432" s="52"/>
      <c r="F432" s="94"/>
    </row>
    <row r="433" spans="1:1">
      <c r="A433" s="42"/>
    </row>
    <row r="434" spans="1:1">
      <c r="A434" s="42"/>
    </row>
    <row r="435" spans="1:1">
      <c r="A435" s="42"/>
    </row>
    <row r="436" spans="1:1">
      <c r="A436" s="42"/>
    </row>
    <row r="437" spans="1:1">
      <c r="A437" s="42"/>
    </row>
    <row r="438" spans="1:1">
      <c r="A438" s="42"/>
    </row>
    <row r="439" spans="1:1">
      <c r="A439" s="42"/>
    </row>
    <row r="440" spans="1:1">
      <c r="A440" s="42"/>
    </row>
    <row r="441" spans="1:1">
      <c r="A441" s="42"/>
    </row>
    <row r="442" spans="1:1">
      <c r="A442" s="42"/>
    </row>
    <row r="443" spans="1:1">
      <c r="A443" s="42"/>
    </row>
    <row r="444" spans="1:1">
      <c r="A444" s="42"/>
    </row>
    <row r="445" spans="1:1">
      <c r="A445" s="42"/>
    </row>
    <row r="446" spans="1:1">
      <c r="A446" s="42"/>
    </row>
    <row r="447" spans="1:1">
      <c r="A447" s="42"/>
    </row>
    <row r="448" spans="1:1">
      <c r="A448" s="42"/>
    </row>
    <row r="449" spans="1:1">
      <c r="A449" s="42"/>
    </row>
    <row r="450" spans="1:1">
      <c r="A450" s="42"/>
    </row>
    <row r="451" spans="1:1">
      <c r="A451" s="42"/>
    </row>
    <row r="452" spans="1:1">
      <c r="A452" s="42"/>
    </row>
    <row r="453" spans="1:1">
      <c r="A453" s="42"/>
    </row>
    <row r="454" spans="1:1">
      <c r="A454" s="42"/>
    </row>
    <row r="455" spans="1:1">
      <c r="A455" s="42"/>
    </row>
    <row r="456" spans="1:1">
      <c r="A456" s="42"/>
    </row>
    <row r="457" spans="1:1">
      <c r="A457" s="42"/>
    </row>
    <row r="458" spans="1:1">
      <c r="A458" s="42"/>
    </row>
    <row r="459" spans="1:1">
      <c r="A459" s="42"/>
    </row>
    <row r="460" spans="1:1">
      <c r="A460" s="42"/>
    </row>
    <row r="461" spans="1:1">
      <c r="A461" s="42"/>
    </row>
    <row r="462" spans="1:1">
      <c r="A462" s="42"/>
    </row>
    <row r="463" spans="1:1">
      <c r="A463" s="42"/>
    </row>
    <row r="464" spans="1:1">
      <c r="A464" s="42"/>
    </row>
    <row r="465" spans="1:1">
      <c r="A465" s="42"/>
    </row>
    <row r="466" spans="1:1">
      <c r="A466" s="42"/>
    </row>
    <row r="467" spans="1:1">
      <c r="A467" s="42"/>
    </row>
    <row r="468" spans="1:1">
      <c r="A468" s="42"/>
    </row>
    <row r="469" spans="1:1">
      <c r="A469" s="42"/>
    </row>
    <row r="470" spans="1:1">
      <c r="A470" s="42"/>
    </row>
    <row r="471" spans="1:1">
      <c r="A471" s="42"/>
    </row>
    <row r="472" spans="1:1">
      <c r="A472" s="42"/>
    </row>
    <row r="473" spans="1:1">
      <c r="A473" s="42"/>
    </row>
    <row r="474" spans="1:1">
      <c r="A474" s="42"/>
    </row>
    <row r="475" spans="1:1">
      <c r="A475" s="42"/>
    </row>
    <row r="476" spans="1:1">
      <c r="A476" s="42"/>
    </row>
    <row r="477" spans="1:1">
      <c r="A477" s="42"/>
    </row>
    <row r="478" spans="1:1">
      <c r="A478" s="42"/>
    </row>
    <row r="479" spans="1:1">
      <c r="A479" s="42"/>
    </row>
    <row r="480" spans="1:1">
      <c r="A480" s="42"/>
    </row>
    <row r="481" spans="1:1">
      <c r="A481" s="42"/>
    </row>
    <row r="482" spans="1:1">
      <c r="A482" s="42"/>
    </row>
    <row r="483" spans="1:1">
      <c r="A483" s="42"/>
    </row>
    <row r="484" spans="1:1">
      <c r="A484" s="42"/>
    </row>
    <row r="485" spans="1:1">
      <c r="A485" s="42"/>
    </row>
    <row r="486" spans="1:1">
      <c r="A486" s="42"/>
    </row>
    <row r="487" spans="1:1">
      <c r="A487" s="42"/>
    </row>
    <row r="488" spans="1:1">
      <c r="A488" s="42"/>
    </row>
    <row r="489" spans="1:1">
      <c r="A489" s="42"/>
    </row>
    <row r="490" spans="1:1">
      <c r="A490" s="42"/>
    </row>
    <row r="491" spans="1:1">
      <c r="A491" s="42"/>
    </row>
    <row r="492" spans="1:1">
      <c r="A492" s="42"/>
    </row>
    <row r="493" spans="1:1">
      <c r="A493" s="42"/>
    </row>
    <row r="494" spans="1:1">
      <c r="A494" s="42"/>
    </row>
    <row r="495" spans="1:1">
      <c r="A495" s="42"/>
    </row>
    <row r="496" spans="1:1">
      <c r="A496" s="42"/>
    </row>
    <row r="497" spans="1:1">
      <c r="A497" s="42"/>
    </row>
    <row r="498" spans="1:1">
      <c r="A498" s="42"/>
    </row>
    <row r="499" spans="1:1">
      <c r="A499" s="42"/>
    </row>
    <row r="500" spans="1:1">
      <c r="A500" s="42"/>
    </row>
    <row r="501" spans="1:1">
      <c r="A501" s="42"/>
    </row>
    <row r="502" spans="1:1">
      <c r="A502" s="42"/>
    </row>
    <row r="503" spans="1:1">
      <c r="A503" s="42"/>
    </row>
    <row r="504" spans="1:1">
      <c r="A504" s="42"/>
    </row>
    <row r="505" spans="1:1">
      <c r="A505" s="42"/>
    </row>
    <row r="506" spans="1:1">
      <c r="A506" s="42"/>
    </row>
    <row r="507" spans="1:1">
      <c r="A507" s="42"/>
    </row>
    <row r="508" spans="1:1">
      <c r="A508" s="42"/>
    </row>
    <row r="509" spans="1:1">
      <c r="A509" s="42"/>
    </row>
    <row r="510" spans="1:1">
      <c r="A510" s="42"/>
    </row>
    <row r="511" spans="1:1">
      <c r="A511" s="42"/>
    </row>
    <row r="512" spans="1:1">
      <c r="A512" s="42"/>
    </row>
    <row r="513" spans="1:7">
      <c r="A513" s="42"/>
    </row>
    <row r="514" spans="1:7" s="69" customFormat="1">
      <c r="A514" s="65"/>
      <c r="B514" s="42"/>
      <c r="C514" s="50"/>
      <c r="D514" s="51"/>
      <c r="E514" s="52"/>
      <c r="F514" s="94"/>
    </row>
    <row r="515" spans="1:7">
      <c r="A515" s="42"/>
    </row>
    <row r="516" spans="1:7">
      <c r="A516" s="42"/>
    </row>
    <row r="517" spans="1:7">
      <c r="A517" s="42"/>
    </row>
    <row r="518" spans="1:7">
      <c r="A518" s="42"/>
    </row>
    <row r="519" spans="1:7">
      <c r="A519" s="42"/>
      <c r="F519" s="101"/>
      <c r="G519" s="102" t="e">
        <f>#REF!+#REF!+#REF!+#REF!+#REF!+#REF!+#REF!</f>
        <v>#REF!</v>
      </c>
    </row>
  </sheetData>
  <mergeCells count="6">
    <mergeCell ref="B297:C297"/>
    <mergeCell ref="C2:E2"/>
    <mergeCell ref="C3:F3"/>
    <mergeCell ref="B4:F4"/>
    <mergeCell ref="F5:G5"/>
    <mergeCell ref="B296:C296"/>
  </mergeCells>
  <pageMargins left="0.78749999999999998" right="0.196527777777778" top="0.78749999999999998" bottom="0.39374999999999999" header="0.51180555555555496" footer="0.51180555555555496"/>
  <pageSetup paperSize="9" scale="66"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541"/>
  <sheetViews>
    <sheetView view="pageBreakPreview" topLeftCell="B1" zoomScale="75" zoomScaleNormal="75" zoomScalePageLayoutView="75" workbookViewId="0">
      <selection activeCell="G2" sqref="G2"/>
    </sheetView>
  </sheetViews>
  <sheetFormatPr defaultRowHeight="18.75"/>
  <cols>
    <col min="1" max="1" width="0.42578125" style="103" hidden="1" customWidth="1"/>
    <col min="2" max="2" width="4.5703125" style="103" customWidth="1"/>
    <col min="3" max="3" width="75.5703125" style="38" customWidth="1"/>
    <col min="4" max="4" width="8.28515625" style="104" customWidth="1"/>
    <col min="5" max="5" width="4.5703125" style="105" customWidth="1"/>
    <col min="6" max="6" width="5.140625" style="106" customWidth="1"/>
    <col min="7" max="7" width="18" style="107" customWidth="1"/>
    <col min="8" max="8" width="7.28515625" style="104" customWidth="1"/>
    <col min="9" max="9" width="25.85546875" style="108" customWidth="1"/>
    <col min="10" max="10" width="21" style="109" hidden="1" customWidth="1"/>
    <col min="11" max="11" width="24" style="108" hidden="1" customWidth="1"/>
    <col min="12" max="12" width="17.5703125" style="108" hidden="1" customWidth="1"/>
    <col min="13" max="13" width="8.28515625" style="108" hidden="1" customWidth="1"/>
    <col min="14" max="14" width="24.85546875" style="108" customWidth="1"/>
    <col min="15" max="15" width="24.85546875" style="106" hidden="1" customWidth="1"/>
    <col min="16" max="16" width="19" style="110" hidden="1" customWidth="1"/>
    <col min="17" max="17" width="18" style="111" hidden="1" customWidth="1"/>
    <col min="18" max="18" width="9.28515625" style="110" hidden="1" customWidth="1"/>
    <col min="19" max="19" width="7.28515625" style="106" customWidth="1"/>
    <col min="20" max="20" width="15.28515625" style="106" customWidth="1"/>
    <col min="21" max="240" width="7.28515625" style="106" customWidth="1"/>
    <col min="241" max="1025" width="7.28515625" customWidth="1"/>
  </cols>
  <sheetData>
    <row r="1" spans="1:1024" ht="33.950000000000003" customHeight="1">
      <c r="D1" s="112"/>
      <c r="E1" s="15"/>
      <c r="F1" s="15"/>
      <c r="G1" s="113"/>
      <c r="H1" s="16" t="s">
        <v>275</v>
      </c>
      <c r="I1" s="19"/>
      <c r="J1" s="19"/>
      <c r="P1" s="15"/>
      <c r="Q1" s="114"/>
      <c r="R1" s="15"/>
    </row>
    <row r="2" spans="1:1024" s="118" customFormat="1" ht="136.9" customHeight="1">
      <c r="A2" s="115"/>
      <c r="B2" s="115"/>
      <c r="C2" s="38"/>
      <c r="D2" s="16"/>
      <c r="E2" s="16"/>
      <c r="F2" s="16"/>
      <c r="G2" s="113"/>
      <c r="H2" s="13" t="s">
        <v>316</v>
      </c>
      <c r="I2" s="13"/>
      <c r="J2" s="13"/>
      <c r="K2" s="13"/>
      <c r="L2" s="13"/>
      <c r="M2" s="13"/>
      <c r="N2" s="13"/>
      <c r="O2" s="116"/>
      <c r="P2" s="117"/>
      <c r="Q2" s="38"/>
      <c r="R2" s="117"/>
      <c r="ALR2"/>
      <c r="ALS2"/>
      <c r="ALT2"/>
      <c r="ALU2"/>
      <c r="ALV2"/>
      <c r="ALW2"/>
      <c r="ALX2"/>
      <c r="ALY2"/>
      <c r="ALZ2"/>
      <c r="AMA2"/>
      <c r="AMB2"/>
      <c r="AMC2"/>
      <c r="AMD2"/>
      <c r="AME2"/>
      <c r="AMF2"/>
      <c r="AMG2"/>
      <c r="AMH2"/>
      <c r="AMI2"/>
      <c r="AMJ2"/>
    </row>
    <row r="3" spans="1:1024" s="122" customFormat="1" ht="33.950000000000003" customHeight="1">
      <c r="A3" s="119"/>
      <c r="B3" s="119" t="s">
        <v>276</v>
      </c>
      <c r="C3" s="2" t="s">
        <v>277</v>
      </c>
      <c r="D3" s="2"/>
      <c r="E3" s="2"/>
      <c r="F3" s="2"/>
      <c r="G3" s="2"/>
      <c r="H3" s="2"/>
      <c r="I3" s="2"/>
      <c r="J3" s="2"/>
      <c r="K3" s="2"/>
      <c r="L3" s="2"/>
      <c r="M3" s="2"/>
      <c r="N3" s="2"/>
      <c r="O3" s="120"/>
      <c r="P3" s="120"/>
      <c r="Q3" s="121"/>
      <c r="R3" s="120"/>
      <c r="ALR3"/>
      <c r="ALS3"/>
      <c r="ALT3"/>
      <c r="ALU3"/>
      <c r="ALV3"/>
      <c r="ALW3"/>
      <c r="ALX3"/>
      <c r="ALY3"/>
      <c r="ALZ3"/>
      <c r="AMA3"/>
      <c r="AMB3"/>
      <c r="AMC3"/>
      <c r="AMD3"/>
      <c r="AME3"/>
      <c r="AMF3"/>
      <c r="AMG3"/>
      <c r="AMH3"/>
      <c r="AMI3"/>
      <c r="AMJ3"/>
    </row>
    <row r="4" spans="1:1024">
      <c r="B4" s="123"/>
      <c r="C4" s="124"/>
      <c r="D4" s="17"/>
      <c r="E4" s="36"/>
      <c r="F4" s="36"/>
      <c r="G4" s="125"/>
      <c r="H4" s="126"/>
      <c r="I4" s="127"/>
      <c r="J4" s="128"/>
      <c r="N4" s="19" t="s">
        <v>2</v>
      </c>
      <c r="O4" s="16" t="s">
        <v>278</v>
      </c>
      <c r="P4" s="33"/>
      <c r="Q4" s="129"/>
      <c r="R4" s="33"/>
    </row>
    <row r="5" spans="1:1024" ht="17.100000000000001" customHeight="1">
      <c r="B5" s="1" t="s">
        <v>279</v>
      </c>
      <c r="C5" s="161" t="s">
        <v>4</v>
      </c>
      <c r="D5" s="162" t="s">
        <v>5</v>
      </c>
      <c r="E5" s="162"/>
      <c r="F5" s="162"/>
      <c r="G5" s="162"/>
      <c r="H5" s="162"/>
      <c r="I5" s="163" t="s">
        <v>6</v>
      </c>
      <c r="J5" s="164" t="s">
        <v>280</v>
      </c>
      <c r="K5" s="165" t="s">
        <v>281</v>
      </c>
      <c r="L5" s="166">
        <v>45316</v>
      </c>
      <c r="M5" s="167" t="s">
        <v>282</v>
      </c>
      <c r="N5" s="168" t="s">
        <v>7</v>
      </c>
      <c r="O5" s="169" t="s">
        <v>280</v>
      </c>
      <c r="P5" s="170" t="s">
        <v>281</v>
      </c>
      <c r="Q5" s="166">
        <v>45316</v>
      </c>
      <c r="R5" s="171" t="s">
        <v>283</v>
      </c>
    </row>
    <row r="6" spans="1:1024" ht="47.25">
      <c r="B6" s="1"/>
      <c r="C6" s="161"/>
      <c r="D6" s="130" t="s">
        <v>284</v>
      </c>
      <c r="E6" s="133" t="s">
        <v>8</v>
      </c>
      <c r="F6" s="133" t="s">
        <v>9</v>
      </c>
      <c r="G6" s="134" t="s">
        <v>10</v>
      </c>
      <c r="H6" s="135" t="s">
        <v>11</v>
      </c>
      <c r="I6" s="163"/>
      <c r="J6" s="164"/>
      <c r="K6" s="165"/>
      <c r="L6" s="165"/>
      <c r="M6" s="165"/>
      <c r="N6" s="168"/>
      <c r="O6" s="169"/>
      <c r="P6" s="170"/>
      <c r="Q6" s="166"/>
      <c r="R6" s="171"/>
    </row>
    <row r="7" spans="1:1024">
      <c r="B7" s="132">
        <v>1</v>
      </c>
      <c r="C7" s="132">
        <v>2</v>
      </c>
      <c r="D7" s="132">
        <v>3</v>
      </c>
      <c r="E7" s="132">
        <v>4</v>
      </c>
      <c r="F7" s="132">
        <v>5</v>
      </c>
      <c r="G7" s="136" t="s">
        <v>13</v>
      </c>
      <c r="H7" s="137" t="s">
        <v>285</v>
      </c>
      <c r="I7" s="138" t="s">
        <v>286</v>
      </c>
      <c r="J7" s="139" t="s">
        <v>286</v>
      </c>
      <c r="K7" s="165"/>
      <c r="L7" s="165"/>
      <c r="M7" s="165"/>
      <c r="N7" s="131">
        <v>9</v>
      </c>
      <c r="O7" s="140"/>
      <c r="P7" s="170" t="s">
        <v>286</v>
      </c>
      <c r="Q7" s="166"/>
      <c r="R7" s="141"/>
    </row>
    <row r="8" spans="1:1024" s="122" customFormat="1">
      <c r="A8" s="119"/>
      <c r="B8" s="142"/>
      <c r="C8" s="39" t="s">
        <v>287</v>
      </c>
      <c r="D8" s="25"/>
      <c r="E8" s="25"/>
      <c r="F8" s="25"/>
      <c r="G8" s="143"/>
      <c r="H8" s="123"/>
      <c r="I8" s="144">
        <f t="shared" ref="I8:I71" si="0">SUM(J8:M8)</f>
        <v>3261753000</v>
      </c>
      <c r="J8" s="144">
        <f>J9+J25+J183+J203+J219+J243+J258+J364+J423+J456+J499</f>
        <v>3232500400</v>
      </c>
      <c r="K8" s="144">
        <f>K9+K25+K183+K203+K219+K243+K258+K364+K423+K456+K499</f>
        <v>29252600</v>
      </c>
      <c r="L8" s="144">
        <f>L9+L25+L183+L203+L219+L243+L258+L364+L423+L456+L499</f>
        <v>0</v>
      </c>
      <c r="M8" s="144">
        <f>M9+M25+M183+M203+M219+M243+M258+M364+M423+M456+M499</f>
        <v>0</v>
      </c>
      <c r="N8" s="144">
        <f>SUM(O8:R8)</f>
        <v>3221467800</v>
      </c>
      <c r="O8" s="33">
        <f>O9+O25+O183+O203+O219+O243+O258+O364+O423+O456+O499</f>
        <v>2980766100</v>
      </c>
      <c r="P8" s="33">
        <f>P9+P25+P183+P203+P219+P243+P258+P364+P423+P456+P499</f>
        <v>240701700</v>
      </c>
      <c r="Q8" s="129">
        <f>Q9+Q25+Q183+Q203+Q219+Q243+Q258+Q364+Q423+Q456+Q499</f>
        <v>0</v>
      </c>
      <c r="R8" s="33">
        <f>R9+R25+R183+R203+R219+R243+R258+R364+R423+R456+R499</f>
        <v>0</v>
      </c>
      <c r="ALR8"/>
      <c r="ALS8"/>
      <c r="ALT8"/>
      <c r="ALU8"/>
      <c r="ALV8"/>
      <c r="ALW8"/>
      <c r="ALX8"/>
      <c r="ALY8"/>
      <c r="ALZ8"/>
      <c r="AMA8"/>
      <c r="AMB8"/>
      <c r="AMC8"/>
      <c r="AMD8"/>
      <c r="AME8"/>
      <c r="AMF8"/>
      <c r="AMG8"/>
      <c r="AMH8"/>
      <c r="AMI8"/>
      <c r="AMJ8"/>
    </row>
    <row r="9" spans="1:1024" s="122" customFormat="1" ht="37.5">
      <c r="A9" s="119"/>
      <c r="B9" s="142" t="s">
        <v>15</v>
      </c>
      <c r="C9" s="29" t="s">
        <v>288</v>
      </c>
      <c r="D9" s="29">
        <v>901</v>
      </c>
      <c r="E9" s="29"/>
      <c r="F9" s="29"/>
      <c r="G9" s="143"/>
      <c r="H9" s="123"/>
      <c r="I9" s="144">
        <f t="shared" si="0"/>
        <v>5734600</v>
      </c>
      <c r="J9" s="144">
        <f>J10</f>
        <v>5734600</v>
      </c>
      <c r="K9" s="144">
        <f>K10</f>
        <v>0</v>
      </c>
      <c r="L9" s="144">
        <f>L10</f>
        <v>0</v>
      </c>
      <c r="M9" s="144">
        <f>M10</f>
        <v>0</v>
      </c>
      <c r="N9" s="144">
        <f>SUM(O9:R9)</f>
        <v>4385100</v>
      </c>
      <c r="O9" s="33">
        <f>O10</f>
        <v>4385100</v>
      </c>
      <c r="P9" s="33">
        <f>P10</f>
        <v>0</v>
      </c>
      <c r="Q9" s="129">
        <f>Q10</f>
        <v>0</v>
      </c>
      <c r="R9" s="33">
        <f>R10</f>
        <v>0</v>
      </c>
      <c r="ALR9" s="41"/>
      <c r="ALS9" s="41"/>
      <c r="ALT9" s="41"/>
      <c r="ALU9" s="41"/>
      <c r="ALV9" s="41"/>
      <c r="ALW9" s="41"/>
      <c r="ALX9" s="41"/>
      <c r="ALY9" s="41"/>
      <c r="ALZ9" s="41"/>
      <c r="AMA9" s="41"/>
      <c r="AMB9" s="41"/>
      <c r="AMC9" s="41"/>
      <c r="AMD9" s="41"/>
      <c r="AME9" s="41"/>
      <c r="AMF9" s="41"/>
      <c r="AMG9" s="41"/>
      <c r="AMH9" s="41"/>
      <c r="AMI9" s="41"/>
      <c r="AMJ9" s="41"/>
    </row>
    <row r="10" spans="1:1024">
      <c r="B10" s="142"/>
      <c r="C10" s="38" t="s">
        <v>16</v>
      </c>
      <c r="D10" s="145">
        <v>901</v>
      </c>
      <c r="E10" s="145" t="s">
        <v>17</v>
      </c>
      <c r="F10" s="145" t="s">
        <v>81</v>
      </c>
      <c r="G10" s="146"/>
      <c r="H10" s="147"/>
      <c r="I10" s="148">
        <f t="shared" si="0"/>
        <v>5734600</v>
      </c>
      <c r="J10" s="148">
        <f>J11+J20</f>
        <v>5734600</v>
      </c>
      <c r="K10" s="148">
        <f t="shared" ref="K10:M11" si="1">K11</f>
        <v>0</v>
      </c>
      <c r="L10" s="148">
        <f t="shared" si="1"/>
        <v>0</v>
      </c>
      <c r="M10" s="148">
        <f t="shared" si="1"/>
        <v>0</v>
      </c>
      <c r="N10" s="148">
        <f>SUM(O10:R10)</f>
        <v>4385100</v>
      </c>
      <c r="O10" s="37">
        <f>O11+O20</f>
        <v>4385100</v>
      </c>
      <c r="P10" s="37">
        <f t="shared" ref="P10:R11" si="2">P11</f>
        <v>0</v>
      </c>
      <c r="Q10" s="149">
        <f t="shared" si="2"/>
        <v>0</v>
      </c>
      <c r="R10" s="37">
        <f t="shared" si="2"/>
        <v>0</v>
      </c>
    </row>
    <row r="11" spans="1:1024" ht="56.25">
      <c r="B11" s="123"/>
      <c r="C11" s="38" t="s">
        <v>289</v>
      </c>
      <c r="D11" s="145">
        <v>901</v>
      </c>
      <c r="E11" s="150" t="s">
        <v>17</v>
      </c>
      <c r="F11" s="150" t="s">
        <v>21</v>
      </c>
      <c r="G11" s="151"/>
      <c r="H11" s="81"/>
      <c r="I11" s="148">
        <f t="shared" si="0"/>
        <v>4414600</v>
      </c>
      <c r="J11" s="148">
        <f>J12</f>
        <v>4414600</v>
      </c>
      <c r="K11" s="148">
        <f t="shared" si="1"/>
        <v>0</v>
      </c>
      <c r="L11" s="148">
        <f t="shared" si="1"/>
        <v>0</v>
      </c>
      <c r="M11" s="148">
        <f t="shared" si="1"/>
        <v>0</v>
      </c>
      <c r="N11" s="148">
        <f>N12</f>
        <v>4385100</v>
      </c>
      <c r="O11" s="37">
        <f>O12</f>
        <v>4385100</v>
      </c>
      <c r="P11" s="37">
        <f t="shared" si="2"/>
        <v>0</v>
      </c>
      <c r="Q11" s="149">
        <f t="shared" si="2"/>
        <v>0</v>
      </c>
      <c r="R11" s="37">
        <f t="shared" si="2"/>
        <v>0</v>
      </c>
    </row>
    <row r="12" spans="1:1024" ht="37.5">
      <c r="B12" s="123"/>
      <c r="C12" s="38" t="s">
        <v>262</v>
      </c>
      <c r="D12" s="145">
        <v>901</v>
      </c>
      <c r="E12" s="150" t="s">
        <v>17</v>
      </c>
      <c r="F12" s="150" t="s">
        <v>21</v>
      </c>
      <c r="G12" s="80">
        <v>9900000000</v>
      </c>
      <c r="H12" s="81"/>
      <c r="I12" s="148">
        <f t="shared" si="0"/>
        <v>4414600</v>
      </c>
      <c r="J12" s="148">
        <f>J13+J16</f>
        <v>4414600</v>
      </c>
      <c r="K12" s="148">
        <f>K13+K16</f>
        <v>0</v>
      </c>
      <c r="L12" s="148">
        <f>L13+L16</f>
        <v>0</v>
      </c>
      <c r="M12" s="148">
        <f>M13+M16</f>
        <v>0</v>
      </c>
      <c r="N12" s="148">
        <f t="shared" ref="N12:N75" si="3">SUM(O12:R12)</f>
        <v>4385100</v>
      </c>
      <c r="O12" s="37">
        <f>O13+O16</f>
        <v>4385100</v>
      </c>
      <c r="P12" s="37">
        <f>P13+P16</f>
        <v>0</v>
      </c>
      <c r="Q12" s="149">
        <f>Q13+Q16</f>
        <v>0</v>
      </c>
      <c r="R12" s="37">
        <f>R13+R16</f>
        <v>0</v>
      </c>
    </row>
    <row r="13" spans="1:1024" ht="56.25">
      <c r="B13" s="123"/>
      <c r="C13" s="38" t="s">
        <v>270</v>
      </c>
      <c r="D13" s="145">
        <v>901</v>
      </c>
      <c r="E13" s="150" t="s">
        <v>17</v>
      </c>
      <c r="F13" s="150" t="s">
        <v>21</v>
      </c>
      <c r="G13" s="80">
        <v>9910000000</v>
      </c>
      <c r="H13" s="81"/>
      <c r="I13" s="148">
        <f t="shared" si="0"/>
        <v>1477000</v>
      </c>
      <c r="J13" s="148">
        <f t="shared" ref="J13:M14" si="4">J14</f>
        <v>1477000</v>
      </c>
      <c r="K13" s="148">
        <f t="shared" si="4"/>
        <v>0</v>
      </c>
      <c r="L13" s="148">
        <f t="shared" si="4"/>
        <v>0</v>
      </c>
      <c r="M13" s="148">
        <f t="shared" si="4"/>
        <v>0</v>
      </c>
      <c r="N13" s="148">
        <f t="shared" si="3"/>
        <v>1467200</v>
      </c>
      <c r="O13" s="37">
        <f t="shared" ref="O13:R14" si="5">O14</f>
        <v>1467200</v>
      </c>
      <c r="P13" s="37">
        <f t="shared" si="5"/>
        <v>0</v>
      </c>
      <c r="Q13" s="149">
        <f t="shared" si="5"/>
        <v>0</v>
      </c>
      <c r="R13" s="37">
        <f t="shared" si="5"/>
        <v>0</v>
      </c>
    </row>
    <row r="14" spans="1:1024" ht="37.5">
      <c r="B14" s="123"/>
      <c r="C14" s="38" t="s">
        <v>97</v>
      </c>
      <c r="D14" s="145">
        <v>901</v>
      </c>
      <c r="E14" s="150" t="s">
        <v>17</v>
      </c>
      <c r="F14" s="150" t="s">
        <v>21</v>
      </c>
      <c r="G14" s="80">
        <v>9910000190</v>
      </c>
      <c r="H14" s="81"/>
      <c r="I14" s="148">
        <f t="shared" si="0"/>
        <v>1477000</v>
      </c>
      <c r="J14" s="148">
        <f t="shared" si="4"/>
        <v>1477000</v>
      </c>
      <c r="K14" s="148">
        <f t="shared" si="4"/>
        <v>0</v>
      </c>
      <c r="L14" s="148">
        <f t="shared" si="4"/>
        <v>0</v>
      </c>
      <c r="M14" s="148">
        <f t="shared" si="4"/>
        <v>0</v>
      </c>
      <c r="N14" s="148">
        <f t="shared" si="3"/>
        <v>1467200</v>
      </c>
      <c r="O14" s="37">
        <f t="shared" si="5"/>
        <v>1467200</v>
      </c>
      <c r="P14" s="37">
        <f t="shared" si="5"/>
        <v>0</v>
      </c>
      <c r="Q14" s="149">
        <f t="shared" si="5"/>
        <v>0</v>
      </c>
      <c r="R14" s="37">
        <f t="shared" si="5"/>
        <v>0</v>
      </c>
    </row>
    <row r="15" spans="1:1024" ht="75">
      <c r="B15" s="123"/>
      <c r="C15" s="38" t="s">
        <v>98</v>
      </c>
      <c r="D15" s="145" t="s">
        <v>290</v>
      </c>
      <c r="E15" s="150" t="s">
        <v>17</v>
      </c>
      <c r="F15" s="150" t="s">
        <v>21</v>
      </c>
      <c r="G15" s="80">
        <v>9910000190</v>
      </c>
      <c r="H15" s="81" t="s">
        <v>99</v>
      </c>
      <c r="I15" s="148">
        <f t="shared" si="0"/>
        <v>1477000</v>
      </c>
      <c r="J15" s="148">
        <v>1477000</v>
      </c>
      <c r="K15" s="148">
        <v>0</v>
      </c>
      <c r="L15" s="148">
        <v>0</v>
      </c>
      <c r="M15" s="148">
        <v>0</v>
      </c>
      <c r="N15" s="148">
        <f t="shared" si="3"/>
        <v>1467200</v>
      </c>
      <c r="O15" s="37">
        <v>1467200</v>
      </c>
      <c r="P15" s="37">
        <v>0</v>
      </c>
      <c r="Q15" s="149">
        <v>0</v>
      </c>
      <c r="R15" s="37">
        <v>0</v>
      </c>
    </row>
    <row r="16" spans="1:1024" ht="56.25">
      <c r="B16" s="123"/>
      <c r="C16" s="38" t="s">
        <v>271</v>
      </c>
      <c r="D16" s="145" t="s">
        <v>290</v>
      </c>
      <c r="E16" s="150" t="s">
        <v>17</v>
      </c>
      <c r="F16" s="150" t="s">
        <v>21</v>
      </c>
      <c r="G16" s="80">
        <v>9920000000</v>
      </c>
      <c r="H16" s="81"/>
      <c r="I16" s="148">
        <f t="shared" si="0"/>
        <v>2937600</v>
      </c>
      <c r="J16" s="148">
        <f>J17</f>
        <v>2937600</v>
      </c>
      <c r="K16" s="148">
        <f>K17</f>
        <v>0</v>
      </c>
      <c r="L16" s="148">
        <f>L17</f>
        <v>0</v>
      </c>
      <c r="M16" s="148">
        <f>M17</f>
        <v>0</v>
      </c>
      <c r="N16" s="148">
        <f t="shared" si="3"/>
        <v>2917900</v>
      </c>
      <c r="O16" s="37">
        <f>O17</f>
        <v>2917900</v>
      </c>
      <c r="P16" s="37">
        <f>P17</f>
        <v>0</v>
      </c>
      <c r="Q16" s="149">
        <f>Q17</f>
        <v>0</v>
      </c>
      <c r="R16" s="37">
        <f>R17</f>
        <v>0</v>
      </c>
    </row>
    <row r="17" spans="1:1024" ht="37.5">
      <c r="B17" s="123"/>
      <c r="C17" s="38" t="s">
        <v>97</v>
      </c>
      <c r="D17" s="145" t="s">
        <v>290</v>
      </c>
      <c r="E17" s="150" t="s">
        <v>291</v>
      </c>
      <c r="F17" s="150" t="s">
        <v>21</v>
      </c>
      <c r="G17" s="80">
        <v>9920000190</v>
      </c>
      <c r="H17" s="81"/>
      <c r="I17" s="148">
        <f t="shared" si="0"/>
        <v>2937600</v>
      </c>
      <c r="J17" s="148">
        <f>J18+J19</f>
        <v>2937600</v>
      </c>
      <c r="K17" s="148">
        <f>K18+K19</f>
        <v>0</v>
      </c>
      <c r="L17" s="148">
        <f>L18+L19</f>
        <v>0</v>
      </c>
      <c r="M17" s="148">
        <f>M18+M19</f>
        <v>0</v>
      </c>
      <c r="N17" s="148">
        <f t="shared" si="3"/>
        <v>2917900</v>
      </c>
      <c r="O17" s="37">
        <f>O18+O19</f>
        <v>2917900</v>
      </c>
      <c r="P17" s="37">
        <f>P18+P19</f>
        <v>0</v>
      </c>
      <c r="Q17" s="149">
        <f>Q18+Q19</f>
        <v>0</v>
      </c>
      <c r="R17" s="37">
        <f>R18+R19</f>
        <v>0</v>
      </c>
    </row>
    <row r="18" spans="1:1024" ht="75">
      <c r="B18" s="123"/>
      <c r="C18" s="38" t="s">
        <v>98</v>
      </c>
      <c r="D18" s="145">
        <v>901</v>
      </c>
      <c r="E18" s="150" t="s">
        <v>17</v>
      </c>
      <c r="F18" s="150" t="s">
        <v>21</v>
      </c>
      <c r="G18" s="80">
        <v>9920000190</v>
      </c>
      <c r="H18" s="81" t="s">
        <v>99</v>
      </c>
      <c r="I18" s="148">
        <f t="shared" si="0"/>
        <v>2934200</v>
      </c>
      <c r="J18" s="148">
        <v>2934200</v>
      </c>
      <c r="K18" s="148">
        <v>0</v>
      </c>
      <c r="L18" s="148">
        <v>0</v>
      </c>
      <c r="M18" s="148">
        <v>0</v>
      </c>
      <c r="N18" s="148">
        <f t="shared" si="3"/>
        <v>2914500</v>
      </c>
      <c r="O18" s="37">
        <v>2914500</v>
      </c>
      <c r="P18" s="37">
        <v>0</v>
      </c>
      <c r="Q18" s="149">
        <v>0</v>
      </c>
      <c r="R18" s="37">
        <v>0</v>
      </c>
    </row>
    <row r="19" spans="1:1024">
      <c r="B19" s="123"/>
      <c r="C19" s="38" t="s">
        <v>104</v>
      </c>
      <c r="D19" s="145" t="s">
        <v>290</v>
      </c>
      <c r="E19" s="150" t="s">
        <v>17</v>
      </c>
      <c r="F19" s="150" t="s">
        <v>21</v>
      </c>
      <c r="G19" s="80">
        <v>9920000190</v>
      </c>
      <c r="H19" s="81" t="s">
        <v>105</v>
      </c>
      <c r="I19" s="148">
        <f t="shared" si="0"/>
        <v>3400</v>
      </c>
      <c r="J19" s="148">
        <v>3400</v>
      </c>
      <c r="K19" s="148">
        <v>0</v>
      </c>
      <c r="L19" s="148">
        <v>0</v>
      </c>
      <c r="M19" s="148">
        <v>0</v>
      </c>
      <c r="N19" s="148">
        <f t="shared" si="3"/>
        <v>3400</v>
      </c>
      <c r="O19" s="37">
        <v>3400</v>
      </c>
      <c r="P19" s="37">
        <v>0</v>
      </c>
      <c r="Q19" s="149">
        <v>0</v>
      </c>
      <c r="R19" s="37">
        <v>0</v>
      </c>
    </row>
    <row r="20" spans="1:1024">
      <c r="B20" s="123"/>
      <c r="C20" s="38" t="s">
        <v>32</v>
      </c>
      <c r="D20" s="145" t="s">
        <v>290</v>
      </c>
      <c r="E20" s="150" t="s">
        <v>17</v>
      </c>
      <c r="F20" s="150" t="s">
        <v>33</v>
      </c>
      <c r="G20" s="80"/>
      <c r="H20" s="81"/>
      <c r="I20" s="148">
        <f t="shared" si="0"/>
        <v>1320000</v>
      </c>
      <c r="J20" s="148">
        <f>J21</f>
        <v>1320000</v>
      </c>
      <c r="K20" s="148"/>
      <c r="L20" s="148"/>
      <c r="M20" s="148"/>
      <c r="N20" s="148">
        <f t="shared" si="3"/>
        <v>0</v>
      </c>
      <c r="O20" s="37">
        <f>O21</f>
        <v>0</v>
      </c>
      <c r="P20" s="37"/>
      <c r="Q20" s="149"/>
      <c r="R20" s="37"/>
      <c r="T20" s="110"/>
    </row>
    <row r="21" spans="1:1024" ht="37.5">
      <c r="B21" s="123"/>
      <c r="C21" s="38" t="s">
        <v>95</v>
      </c>
      <c r="D21" s="145" t="s">
        <v>290</v>
      </c>
      <c r="E21" s="150" t="s">
        <v>17</v>
      </c>
      <c r="F21" s="150" t="s">
        <v>33</v>
      </c>
      <c r="G21" s="80">
        <v>500000000</v>
      </c>
      <c r="H21" s="81"/>
      <c r="I21" s="148">
        <f t="shared" si="0"/>
        <v>1320000</v>
      </c>
      <c r="J21" s="148">
        <f>J22</f>
        <v>1320000</v>
      </c>
      <c r="K21" s="148"/>
      <c r="L21" s="148"/>
      <c r="M21" s="148"/>
      <c r="N21" s="148">
        <f t="shared" si="3"/>
        <v>0</v>
      </c>
      <c r="O21" s="37">
        <f>O22</f>
        <v>0</v>
      </c>
      <c r="P21" s="37"/>
      <c r="Q21" s="149"/>
      <c r="R21" s="37"/>
    </row>
    <row r="22" spans="1:1024" ht="37.5">
      <c r="B22" s="123"/>
      <c r="C22" s="38" t="s">
        <v>113</v>
      </c>
      <c r="D22" s="145" t="s">
        <v>290</v>
      </c>
      <c r="E22" s="150" t="s">
        <v>17</v>
      </c>
      <c r="F22" s="150" t="s">
        <v>33</v>
      </c>
      <c r="G22" s="80">
        <v>5030000000</v>
      </c>
      <c r="H22" s="81"/>
      <c r="I22" s="148">
        <f t="shared" si="0"/>
        <v>1320000</v>
      </c>
      <c r="J22" s="148">
        <f>J23</f>
        <v>1320000</v>
      </c>
      <c r="K22" s="148"/>
      <c r="L22" s="148"/>
      <c r="M22" s="148"/>
      <c r="N22" s="148">
        <f t="shared" si="3"/>
        <v>0</v>
      </c>
      <c r="O22" s="37">
        <f>O23</f>
        <v>0</v>
      </c>
      <c r="P22" s="37"/>
      <c r="Q22" s="149"/>
      <c r="R22" s="37"/>
    </row>
    <row r="23" spans="1:1024" ht="37.5">
      <c r="B23" s="123"/>
      <c r="C23" s="38" t="s">
        <v>114</v>
      </c>
      <c r="D23" s="145" t="s">
        <v>290</v>
      </c>
      <c r="E23" s="150" t="s">
        <v>17</v>
      </c>
      <c r="F23" s="150" t="s">
        <v>33</v>
      </c>
      <c r="G23" s="80">
        <v>5030010030</v>
      </c>
      <c r="H23" s="81"/>
      <c r="I23" s="148">
        <f t="shared" si="0"/>
        <v>1320000</v>
      </c>
      <c r="J23" s="148">
        <f>J24</f>
        <v>1320000</v>
      </c>
      <c r="K23" s="148"/>
      <c r="L23" s="148"/>
      <c r="M23" s="148"/>
      <c r="N23" s="148">
        <f t="shared" si="3"/>
        <v>0</v>
      </c>
      <c r="O23" s="37">
        <f>O24</f>
        <v>0</v>
      </c>
      <c r="P23" s="37"/>
      <c r="Q23" s="149"/>
      <c r="R23" s="37"/>
    </row>
    <row r="24" spans="1:1024" ht="37.5">
      <c r="B24" s="123"/>
      <c r="C24" s="38" t="s">
        <v>101</v>
      </c>
      <c r="D24" s="145" t="s">
        <v>290</v>
      </c>
      <c r="E24" s="150" t="s">
        <v>17</v>
      </c>
      <c r="F24" s="150" t="s">
        <v>33</v>
      </c>
      <c r="G24" s="80">
        <v>5030010030</v>
      </c>
      <c r="H24" s="81" t="s">
        <v>102</v>
      </c>
      <c r="I24" s="148">
        <f t="shared" si="0"/>
        <v>1320000</v>
      </c>
      <c r="J24" s="148">
        <v>1320000</v>
      </c>
      <c r="K24" s="148"/>
      <c r="L24" s="148"/>
      <c r="M24" s="148"/>
      <c r="N24" s="148">
        <f t="shared" si="3"/>
        <v>0</v>
      </c>
      <c r="O24" s="37"/>
      <c r="P24" s="37"/>
      <c r="Q24" s="149"/>
      <c r="R24" s="37"/>
    </row>
    <row r="25" spans="1:1024" s="122" customFormat="1" ht="37.5">
      <c r="A25" s="119"/>
      <c r="B25" s="123" t="s">
        <v>35</v>
      </c>
      <c r="C25" s="29" t="s">
        <v>292</v>
      </c>
      <c r="D25" s="152" t="s">
        <v>293</v>
      </c>
      <c r="E25" s="153"/>
      <c r="F25" s="153"/>
      <c r="G25" s="89"/>
      <c r="H25" s="90"/>
      <c r="I25" s="144">
        <f t="shared" si="0"/>
        <v>494022600</v>
      </c>
      <c r="J25" s="144">
        <f>J26+J79+J119+J125+J145+J164+J153</f>
        <v>491886800</v>
      </c>
      <c r="K25" s="144">
        <f>K26+K79+K119+K125+K145+K164+K153</f>
        <v>2251800</v>
      </c>
      <c r="L25" s="144">
        <f>L26+L79+L119+L125+L145+L164+L153</f>
        <v>-116000</v>
      </c>
      <c r="M25" s="144">
        <f>M26+M79+M119+M125+M145+M164+M153</f>
        <v>0</v>
      </c>
      <c r="N25" s="144">
        <f t="shared" si="3"/>
        <v>358519500</v>
      </c>
      <c r="O25" s="33">
        <f>O26+O79+O119+O125+O145+O164+O153</f>
        <v>341950500</v>
      </c>
      <c r="P25" s="33">
        <f>P26+P79+P119+P125+P145+P164+P153</f>
        <v>16711700</v>
      </c>
      <c r="Q25" s="129">
        <f>Q26+Q79+Q119+Q125+Q145+Q164+Q153</f>
        <v>-142700</v>
      </c>
      <c r="R25" s="33">
        <f>R26+R79+R119+R125+R145+R164+R153</f>
        <v>0</v>
      </c>
      <c r="ALR25" s="41"/>
      <c r="ALS25" s="41"/>
      <c r="ALT25" s="41"/>
      <c r="ALU25" s="41"/>
      <c r="ALV25" s="41"/>
      <c r="ALW25" s="41"/>
      <c r="ALX25" s="41"/>
      <c r="ALY25" s="41"/>
      <c r="ALZ25" s="41"/>
      <c r="AMA25" s="41"/>
      <c r="AMB25" s="41"/>
      <c r="AMC25" s="41"/>
      <c r="AMD25" s="41"/>
      <c r="AME25" s="41"/>
      <c r="AMF25" s="41"/>
      <c r="AMG25" s="41"/>
      <c r="AMH25" s="41"/>
      <c r="AMI25" s="41"/>
      <c r="AMJ25" s="41"/>
    </row>
    <row r="26" spans="1:1024">
      <c r="B26" s="123"/>
      <c r="C26" s="38" t="s">
        <v>16</v>
      </c>
      <c r="D26" s="145" t="s">
        <v>293</v>
      </c>
      <c r="E26" s="150" t="s">
        <v>17</v>
      </c>
      <c r="F26" s="150" t="s">
        <v>81</v>
      </c>
      <c r="G26" s="80"/>
      <c r="H26" s="81"/>
      <c r="I26" s="148">
        <f t="shared" si="0"/>
        <v>181535000</v>
      </c>
      <c r="J26" s="148">
        <f>J27+J32+J48+J53+J44</f>
        <v>142079900</v>
      </c>
      <c r="K26" s="148">
        <f>K27+K32+K48+K53+K44</f>
        <v>39455100</v>
      </c>
      <c r="L26" s="148">
        <f>L27+L32+L48+L53+L44</f>
        <v>0</v>
      </c>
      <c r="M26" s="148">
        <f>M27+M32+M48+M53+M44</f>
        <v>0</v>
      </c>
      <c r="N26" s="148">
        <f t="shared" si="3"/>
        <v>171587800</v>
      </c>
      <c r="O26" s="37">
        <f>O27+O32+O48+O53+O44</f>
        <v>132158300</v>
      </c>
      <c r="P26" s="37">
        <f>P27+P32+P48+P53+P44</f>
        <v>39429500</v>
      </c>
      <c r="Q26" s="149">
        <f>Q27+Q32+Q48+Q53+Q44</f>
        <v>0</v>
      </c>
      <c r="R26" s="37">
        <f>R27+R32+R48+R53+R44</f>
        <v>0</v>
      </c>
    </row>
    <row r="27" spans="1:1024" ht="37.5">
      <c r="B27" s="123"/>
      <c r="C27" s="38" t="s">
        <v>18</v>
      </c>
      <c r="D27" s="145" t="s">
        <v>293</v>
      </c>
      <c r="E27" s="150" t="s">
        <v>17</v>
      </c>
      <c r="F27" s="150" t="s">
        <v>19</v>
      </c>
      <c r="G27" s="80"/>
      <c r="H27" s="81"/>
      <c r="I27" s="148">
        <f t="shared" si="0"/>
        <v>1640700</v>
      </c>
      <c r="J27" s="148">
        <f t="shared" ref="J27:M30" si="6">J28</f>
        <v>1640700</v>
      </c>
      <c r="K27" s="148">
        <f t="shared" si="6"/>
        <v>0</v>
      </c>
      <c r="L27" s="148">
        <f t="shared" si="6"/>
        <v>0</v>
      </c>
      <c r="M27" s="148">
        <f t="shared" si="6"/>
        <v>0</v>
      </c>
      <c r="N27" s="148">
        <f t="shared" si="3"/>
        <v>1629800</v>
      </c>
      <c r="O27" s="37">
        <f t="shared" ref="O27:R30" si="7">O28</f>
        <v>1629800</v>
      </c>
      <c r="P27" s="37">
        <f t="shared" si="7"/>
        <v>0</v>
      </c>
      <c r="Q27" s="149">
        <f t="shared" si="7"/>
        <v>0</v>
      </c>
      <c r="R27" s="37">
        <f t="shared" si="7"/>
        <v>0</v>
      </c>
    </row>
    <row r="28" spans="1:1024" ht="37.5">
      <c r="B28" s="123"/>
      <c r="C28" s="38" t="s">
        <v>95</v>
      </c>
      <c r="D28" s="145" t="s">
        <v>293</v>
      </c>
      <c r="E28" s="150" t="s">
        <v>17</v>
      </c>
      <c r="F28" s="150" t="s">
        <v>19</v>
      </c>
      <c r="G28" s="80">
        <v>5000000000</v>
      </c>
      <c r="H28" s="81"/>
      <c r="I28" s="148">
        <f t="shared" si="0"/>
        <v>1640700</v>
      </c>
      <c r="J28" s="148">
        <f t="shared" si="6"/>
        <v>1640700</v>
      </c>
      <c r="K28" s="148">
        <f t="shared" si="6"/>
        <v>0</v>
      </c>
      <c r="L28" s="148">
        <f t="shared" si="6"/>
        <v>0</v>
      </c>
      <c r="M28" s="148">
        <f t="shared" si="6"/>
        <v>0</v>
      </c>
      <c r="N28" s="148">
        <f t="shared" si="3"/>
        <v>1629800</v>
      </c>
      <c r="O28" s="37">
        <f t="shared" si="7"/>
        <v>1629800</v>
      </c>
      <c r="P28" s="37">
        <f t="shared" si="7"/>
        <v>0</v>
      </c>
      <c r="Q28" s="149">
        <f t="shared" si="7"/>
        <v>0</v>
      </c>
      <c r="R28" s="37">
        <f t="shared" si="7"/>
        <v>0</v>
      </c>
    </row>
    <row r="29" spans="1:1024" ht="37.5">
      <c r="B29" s="123"/>
      <c r="C29" s="38" t="s">
        <v>96</v>
      </c>
      <c r="D29" s="145" t="s">
        <v>293</v>
      </c>
      <c r="E29" s="150" t="s">
        <v>17</v>
      </c>
      <c r="F29" s="150" t="s">
        <v>19</v>
      </c>
      <c r="G29" s="80">
        <v>5010000000</v>
      </c>
      <c r="H29" s="81"/>
      <c r="I29" s="148">
        <f t="shared" si="0"/>
        <v>1640700</v>
      </c>
      <c r="J29" s="148">
        <f t="shared" si="6"/>
        <v>1640700</v>
      </c>
      <c r="K29" s="148">
        <f t="shared" si="6"/>
        <v>0</v>
      </c>
      <c r="L29" s="148">
        <f t="shared" si="6"/>
        <v>0</v>
      </c>
      <c r="M29" s="148">
        <f t="shared" si="6"/>
        <v>0</v>
      </c>
      <c r="N29" s="148">
        <f t="shared" si="3"/>
        <v>1629800</v>
      </c>
      <c r="O29" s="37">
        <f t="shared" si="7"/>
        <v>1629800</v>
      </c>
      <c r="P29" s="37">
        <f t="shared" si="7"/>
        <v>0</v>
      </c>
      <c r="Q29" s="149">
        <f t="shared" si="7"/>
        <v>0</v>
      </c>
      <c r="R29" s="37">
        <f t="shared" si="7"/>
        <v>0</v>
      </c>
    </row>
    <row r="30" spans="1:1024" ht="37.5">
      <c r="B30" s="123"/>
      <c r="C30" s="154" t="s">
        <v>97</v>
      </c>
      <c r="D30" s="145" t="s">
        <v>293</v>
      </c>
      <c r="E30" s="150" t="s">
        <v>17</v>
      </c>
      <c r="F30" s="150" t="s">
        <v>19</v>
      </c>
      <c r="G30" s="80">
        <v>5010000190</v>
      </c>
      <c r="H30" s="81"/>
      <c r="I30" s="148">
        <f t="shared" si="0"/>
        <v>1640700</v>
      </c>
      <c r="J30" s="148">
        <f t="shared" si="6"/>
        <v>1640700</v>
      </c>
      <c r="K30" s="148">
        <f t="shared" si="6"/>
        <v>0</v>
      </c>
      <c r="L30" s="148">
        <f t="shared" si="6"/>
        <v>0</v>
      </c>
      <c r="M30" s="148">
        <f t="shared" si="6"/>
        <v>0</v>
      </c>
      <c r="N30" s="148">
        <f t="shared" si="3"/>
        <v>1629800</v>
      </c>
      <c r="O30" s="37">
        <f t="shared" si="7"/>
        <v>1629800</v>
      </c>
      <c r="P30" s="37">
        <f t="shared" si="7"/>
        <v>0</v>
      </c>
      <c r="Q30" s="149">
        <f t="shared" si="7"/>
        <v>0</v>
      </c>
      <c r="R30" s="37">
        <f t="shared" si="7"/>
        <v>0</v>
      </c>
    </row>
    <row r="31" spans="1:1024" ht="75">
      <c r="B31" s="123"/>
      <c r="C31" s="38" t="s">
        <v>98</v>
      </c>
      <c r="D31" s="145" t="s">
        <v>293</v>
      </c>
      <c r="E31" s="150" t="s">
        <v>17</v>
      </c>
      <c r="F31" s="150" t="s">
        <v>19</v>
      </c>
      <c r="G31" s="80">
        <v>5010000190</v>
      </c>
      <c r="H31" s="81" t="s">
        <v>99</v>
      </c>
      <c r="I31" s="148">
        <f t="shared" si="0"/>
        <v>1640700</v>
      </c>
      <c r="J31" s="148">
        <v>1640700</v>
      </c>
      <c r="K31" s="148">
        <v>0</v>
      </c>
      <c r="L31" s="148">
        <v>0</v>
      </c>
      <c r="M31" s="148">
        <v>0</v>
      </c>
      <c r="N31" s="148">
        <f t="shared" si="3"/>
        <v>1629800</v>
      </c>
      <c r="O31" s="37">
        <v>1629800</v>
      </c>
      <c r="P31" s="37">
        <v>0</v>
      </c>
      <c r="Q31" s="149">
        <v>0</v>
      </c>
      <c r="R31" s="37">
        <v>0</v>
      </c>
    </row>
    <row r="32" spans="1:1024" ht="56.25">
      <c r="B32" s="123"/>
      <c r="C32" s="38" t="s">
        <v>294</v>
      </c>
      <c r="D32" s="145" t="s">
        <v>293</v>
      </c>
      <c r="E32" s="150" t="s">
        <v>17</v>
      </c>
      <c r="F32" s="150" t="s">
        <v>24</v>
      </c>
      <c r="G32" s="80"/>
      <c r="H32" s="81"/>
      <c r="I32" s="148">
        <f t="shared" si="0"/>
        <v>61876100</v>
      </c>
      <c r="J32" s="148">
        <f t="shared" ref="J32:M33" si="8">J33</f>
        <v>61876100</v>
      </c>
      <c r="K32" s="148">
        <f t="shared" si="8"/>
        <v>0</v>
      </c>
      <c r="L32" s="148">
        <f t="shared" si="8"/>
        <v>0</v>
      </c>
      <c r="M32" s="148">
        <f t="shared" si="8"/>
        <v>0</v>
      </c>
      <c r="N32" s="148">
        <f t="shared" si="3"/>
        <v>61496300</v>
      </c>
      <c r="O32" s="37">
        <f t="shared" ref="O32:R33" si="9">O33</f>
        <v>61496300</v>
      </c>
      <c r="P32" s="37">
        <f t="shared" si="9"/>
        <v>0</v>
      </c>
      <c r="Q32" s="149">
        <f t="shared" si="9"/>
        <v>0</v>
      </c>
      <c r="R32" s="37">
        <f t="shared" si="9"/>
        <v>0</v>
      </c>
    </row>
    <row r="33" spans="2:18" ht="37.5">
      <c r="B33" s="123"/>
      <c r="C33" s="38" t="s">
        <v>95</v>
      </c>
      <c r="D33" s="145" t="s">
        <v>293</v>
      </c>
      <c r="E33" s="150" t="s">
        <v>17</v>
      </c>
      <c r="F33" s="150" t="s">
        <v>24</v>
      </c>
      <c r="G33" s="80">
        <v>5000000000</v>
      </c>
      <c r="H33" s="81"/>
      <c r="I33" s="148">
        <f t="shared" si="0"/>
        <v>61876100</v>
      </c>
      <c r="J33" s="148">
        <f t="shared" si="8"/>
        <v>61876100</v>
      </c>
      <c r="K33" s="148">
        <f t="shared" si="8"/>
        <v>0</v>
      </c>
      <c r="L33" s="148">
        <f t="shared" si="8"/>
        <v>0</v>
      </c>
      <c r="M33" s="148">
        <f t="shared" si="8"/>
        <v>0</v>
      </c>
      <c r="N33" s="148">
        <f t="shared" si="3"/>
        <v>61496300</v>
      </c>
      <c r="O33" s="37">
        <f t="shared" si="9"/>
        <v>61496300</v>
      </c>
      <c r="P33" s="37">
        <f t="shared" si="9"/>
        <v>0</v>
      </c>
      <c r="Q33" s="149">
        <f t="shared" si="9"/>
        <v>0</v>
      </c>
      <c r="R33" s="37">
        <f t="shared" si="9"/>
        <v>0</v>
      </c>
    </row>
    <row r="34" spans="2:18" ht="37.5">
      <c r="B34" s="123"/>
      <c r="C34" s="38" t="s">
        <v>103</v>
      </c>
      <c r="D34" s="145" t="s">
        <v>293</v>
      </c>
      <c r="E34" s="150" t="s">
        <v>17</v>
      </c>
      <c r="F34" s="150" t="s">
        <v>24</v>
      </c>
      <c r="G34" s="80">
        <v>5020000000</v>
      </c>
      <c r="H34" s="81"/>
      <c r="I34" s="148">
        <f t="shared" si="0"/>
        <v>61876100</v>
      </c>
      <c r="J34" s="148">
        <f>J35+J38+J41</f>
        <v>61876100</v>
      </c>
      <c r="K34" s="148">
        <f>K35+K38</f>
        <v>0</v>
      </c>
      <c r="L34" s="148">
        <f>L35+L38</f>
        <v>0</v>
      </c>
      <c r="M34" s="148">
        <f>M35+M38</f>
        <v>0</v>
      </c>
      <c r="N34" s="148">
        <f t="shared" si="3"/>
        <v>61496300</v>
      </c>
      <c r="O34" s="37">
        <f>O35+O38+O41</f>
        <v>61496300</v>
      </c>
      <c r="P34" s="37">
        <f>P35+P38</f>
        <v>0</v>
      </c>
      <c r="Q34" s="149">
        <f>Q35+Q38</f>
        <v>0</v>
      </c>
      <c r="R34" s="37">
        <f>R35+R38</f>
        <v>0</v>
      </c>
    </row>
    <row r="35" spans="2:18" ht="37.5">
      <c r="B35" s="123"/>
      <c r="C35" s="154" t="s">
        <v>97</v>
      </c>
      <c r="D35" s="145" t="s">
        <v>293</v>
      </c>
      <c r="E35" s="150" t="s">
        <v>17</v>
      </c>
      <c r="F35" s="150" t="s">
        <v>24</v>
      </c>
      <c r="G35" s="80">
        <v>5020000190</v>
      </c>
      <c r="H35" s="81"/>
      <c r="I35" s="148">
        <f t="shared" si="0"/>
        <v>56883100</v>
      </c>
      <c r="J35" s="148">
        <f>J36+J37</f>
        <v>56883100</v>
      </c>
      <c r="K35" s="148">
        <f>K36+K37</f>
        <v>0</v>
      </c>
      <c r="L35" s="148">
        <f>L36+L37</f>
        <v>0</v>
      </c>
      <c r="M35" s="148">
        <f>M36+M37</f>
        <v>0</v>
      </c>
      <c r="N35" s="148">
        <f t="shared" si="3"/>
        <v>56503300</v>
      </c>
      <c r="O35" s="37">
        <f>O36+O37</f>
        <v>56503300</v>
      </c>
      <c r="P35" s="37">
        <f>P36+P37</f>
        <v>0</v>
      </c>
      <c r="Q35" s="149">
        <f>Q36+Q37</f>
        <v>0</v>
      </c>
      <c r="R35" s="37">
        <f>R36+R37</f>
        <v>0</v>
      </c>
    </row>
    <row r="36" spans="2:18" ht="75">
      <c r="B36" s="123"/>
      <c r="C36" s="38" t="s">
        <v>98</v>
      </c>
      <c r="D36" s="145" t="s">
        <v>293</v>
      </c>
      <c r="E36" s="150" t="s">
        <v>17</v>
      </c>
      <c r="F36" s="150" t="s">
        <v>24</v>
      </c>
      <c r="G36" s="80">
        <v>5020000190</v>
      </c>
      <c r="H36" s="81" t="s">
        <v>99</v>
      </c>
      <c r="I36" s="148">
        <f t="shared" si="0"/>
        <v>56883100</v>
      </c>
      <c r="J36" s="148">
        <v>56883100</v>
      </c>
      <c r="K36" s="148">
        <v>0</v>
      </c>
      <c r="L36" s="148">
        <v>0</v>
      </c>
      <c r="M36" s="148">
        <v>0</v>
      </c>
      <c r="N36" s="148">
        <f t="shared" si="3"/>
        <v>56503300</v>
      </c>
      <c r="O36" s="37">
        <v>56503300</v>
      </c>
      <c r="P36" s="37">
        <v>0</v>
      </c>
      <c r="Q36" s="149">
        <v>0</v>
      </c>
      <c r="R36" s="37">
        <v>0</v>
      </c>
    </row>
    <row r="37" spans="2:18" hidden="1">
      <c r="B37" s="123"/>
      <c r="C37" s="38" t="s">
        <v>104</v>
      </c>
      <c r="D37" s="145" t="s">
        <v>293</v>
      </c>
      <c r="E37" s="150" t="s">
        <v>17</v>
      </c>
      <c r="F37" s="150" t="s">
        <v>24</v>
      </c>
      <c r="G37" s="80">
        <v>5020000190</v>
      </c>
      <c r="H37" s="81" t="s">
        <v>105</v>
      </c>
      <c r="I37" s="148">
        <f t="shared" si="0"/>
        <v>0</v>
      </c>
      <c r="J37" s="148"/>
      <c r="K37" s="148">
        <v>0</v>
      </c>
      <c r="L37" s="148">
        <v>0</v>
      </c>
      <c r="M37" s="148">
        <v>0</v>
      </c>
      <c r="N37" s="148">
        <f t="shared" si="3"/>
        <v>0</v>
      </c>
      <c r="O37" s="37"/>
      <c r="P37" s="37">
        <v>0</v>
      </c>
      <c r="Q37" s="149">
        <v>0</v>
      </c>
      <c r="R37" s="37">
        <v>0</v>
      </c>
    </row>
    <row r="38" spans="2:18" ht="150">
      <c r="B38" s="123"/>
      <c r="C38" s="38" t="s">
        <v>106</v>
      </c>
      <c r="D38" s="145" t="s">
        <v>293</v>
      </c>
      <c r="E38" s="150" t="s">
        <v>17</v>
      </c>
      <c r="F38" s="150" t="s">
        <v>24</v>
      </c>
      <c r="G38" s="80">
        <v>5020060870</v>
      </c>
      <c r="H38" s="81"/>
      <c r="I38" s="148">
        <f t="shared" si="0"/>
        <v>775800</v>
      </c>
      <c r="J38" s="148">
        <f>J39+J40</f>
        <v>775800</v>
      </c>
      <c r="K38" s="148">
        <f>K39+K40</f>
        <v>0</v>
      </c>
      <c r="L38" s="148">
        <f>L39+L40</f>
        <v>0</v>
      </c>
      <c r="M38" s="148">
        <f>M39+M40</f>
        <v>0</v>
      </c>
      <c r="N38" s="148">
        <f t="shared" si="3"/>
        <v>775800</v>
      </c>
      <c r="O38" s="37">
        <f>O39+O40</f>
        <v>775800</v>
      </c>
      <c r="P38" s="37">
        <f>P39+P40</f>
        <v>0</v>
      </c>
      <c r="Q38" s="149">
        <f>Q39+Q40</f>
        <v>0</v>
      </c>
      <c r="R38" s="37">
        <f>R39+R40</f>
        <v>0</v>
      </c>
    </row>
    <row r="39" spans="2:18" ht="75">
      <c r="B39" s="123"/>
      <c r="C39" s="38" t="s">
        <v>98</v>
      </c>
      <c r="D39" s="145" t="s">
        <v>293</v>
      </c>
      <c r="E39" s="150" t="s">
        <v>17</v>
      </c>
      <c r="F39" s="150" t="s">
        <v>24</v>
      </c>
      <c r="G39" s="80">
        <v>5020060870</v>
      </c>
      <c r="H39" s="81" t="s">
        <v>99</v>
      </c>
      <c r="I39" s="148">
        <f t="shared" si="0"/>
        <v>775800</v>
      </c>
      <c r="J39" s="148">
        <v>775800</v>
      </c>
      <c r="K39" s="148">
        <v>0</v>
      </c>
      <c r="L39" s="148">
        <v>0</v>
      </c>
      <c r="M39" s="148">
        <v>0</v>
      </c>
      <c r="N39" s="148">
        <f t="shared" si="3"/>
        <v>775800</v>
      </c>
      <c r="O39" s="37">
        <v>775800</v>
      </c>
      <c r="P39" s="37">
        <v>0</v>
      </c>
      <c r="Q39" s="149">
        <v>0</v>
      </c>
      <c r="R39" s="37">
        <v>0</v>
      </c>
    </row>
    <row r="40" spans="2:18" ht="37.5" hidden="1">
      <c r="B40" s="123"/>
      <c r="C40" s="38" t="s">
        <v>101</v>
      </c>
      <c r="D40" s="145" t="s">
        <v>293</v>
      </c>
      <c r="E40" s="150" t="s">
        <v>17</v>
      </c>
      <c r="F40" s="150" t="s">
        <v>24</v>
      </c>
      <c r="G40" s="80">
        <v>5020060870</v>
      </c>
      <c r="H40" s="81" t="s">
        <v>102</v>
      </c>
      <c r="I40" s="148">
        <f t="shared" si="0"/>
        <v>0</v>
      </c>
      <c r="J40" s="148"/>
      <c r="K40" s="148">
        <v>0</v>
      </c>
      <c r="L40" s="148">
        <v>0</v>
      </c>
      <c r="M40" s="148">
        <v>0</v>
      </c>
      <c r="N40" s="148">
        <f t="shared" si="3"/>
        <v>0</v>
      </c>
      <c r="O40" s="37"/>
      <c r="P40" s="37">
        <v>0</v>
      </c>
      <c r="Q40" s="149">
        <v>0</v>
      </c>
      <c r="R40" s="37">
        <v>0</v>
      </c>
    </row>
    <row r="41" spans="2:18" ht="56.25">
      <c r="B41" s="123"/>
      <c r="C41" s="38" t="s">
        <v>112</v>
      </c>
      <c r="D41" s="145" t="s">
        <v>293</v>
      </c>
      <c r="E41" s="150" t="s">
        <v>17</v>
      </c>
      <c r="F41" s="150" t="s">
        <v>24</v>
      </c>
      <c r="G41" s="80">
        <v>5020069200</v>
      </c>
      <c r="H41" s="81"/>
      <c r="I41" s="148">
        <f t="shared" si="0"/>
        <v>4217200</v>
      </c>
      <c r="J41" s="148">
        <f>J42+J43</f>
        <v>4217200</v>
      </c>
      <c r="K41" s="148"/>
      <c r="L41" s="148"/>
      <c r="M41" s="148"/>
      <c r="N41" s="148">
        <f t="shared" si="3"/>
        <v>4217200</v>
      </c>
      <c r="O41" s="37">
        <f>O42+O43</f>
        <v>4217200</v>
      </c>
      <c r="P41" s="37"/>
      <c r="Q41" s="149"/>
      <c r="R41" s="37"/>
    </row>
    <row r="42" spans="2:18" ht="75">
      <c r="B42" s="123"/>
      <c r="C42" s="38" t="s">
        <v>98</v>
      </c>
      <c r="D42" s="145" t="s">
        <v>293</v>
      </c>
      <c r="E42" s="150" t="s">
        <v>17</v>
      </c>
      <c r="F42" s="150" t="s">
        <v>24</v>
      </c>
      <c r="G42" s="80">
        <v>5020069200</v>
      </c>
      <c r="H42" s="81" t="s">
        <v>99</v>
      </c>
      <c r="I42" s="148">
        <f t="shared" si="0"/>
        <v>3893200</v>
      </c>
      <c r="J42" s="148">
        <v>3893200</v>
      </c>
      <c r="K42" s="148"/>
      <c r="L42" s="148"/>
      <c r="M42" s="148"/>
      <c r="N42" s="148">
        <f t="shared" si="3"/>
        <v>3893200</v>
      </c>
      <c r="O42" s="37">
        <v>3893200</v>
      </c>
      <c r="P42" s="37"/>
      <c r="Q42" s="149"/>
      <c r="R42" s="37"/>
    </row>
    <row r="43" spans="2:18" ht="37.5">
      <c r="B43" s="123"/>
      <c r="C43" s="38" t="s">
        <v>101</v>
      </c>
      <c r="D43" s="145"/>
      <c r="E43" s="150" t="s">
        <v>17</v>
      </c>
      <c r="F43" s="150" t="s">
        <v>24</v>
      </c>
      <c r="G43" s="80">
        <v>5020069200</v>
      </c>
      <c r="H43" s="81" t="s">
        <v>102</v>
      </c>
      <c r="I43" s="148">
        <f t="shared" si="0"/>
        <v>324000</v>
      </c>
      <c r="J43" s="148">
        <v>324000</v>
      </c>
      <c r="K43" s="148"/>
      <c r="L43" s="148"/>
      <c r="M43" s="148"/>
      <c r="N43" s="148">
        <f t="shared" si="3"/>
        <v>324000</v>
      </c>
      <c r="O43" s="37">
        <v>324000</v>
      </c>
      <c r="P43" s="37"/>
      <c r="Q43" s="149"/>
      <c r="R43" s="37"/>
    </row>
    <row r="44" spans="2:18">
      <c r="B44" s="123"/>
      <c r="C44" s="38" t="s">
        <v>25</v>
      </c>
      <c r="D44" s="145" t="s">
        <v>293</v>
      </c>
      <c r="E44" s="150" t="s">
        <v>17</v>
      </c>
      <c r="F44" s="150" t="s">
        <v>26</v>
      </c>
      <c r="G44" s="80"/>
      <c r="H44" s="81"/>
      <c r="I44" s="148">
        <f t="shared" si="0"/>
        <v>8900</v>
      </c>
      <c r="J44" s="148">
        <f t="shared" ref="J44:M46" si="10">J45</f>
        <v>17700</v>
      </c>
      <c r="K44" s="148">
        <f t="shared" si="10"/>
        <v>-8800</v>
      </c>
      <c r="L44" s="148">
        <f t="shared" si="10"/>
        <v>0</v>
      </c>
      <c r="M44" s="148">
        <f t="shared" si="10"/>
        <v>0</v>
      </c>
      <c r="N44" s="148">
        <f t="shared" si="3"/>
        <v>85900</v>
      </c>
      <c r="O44" s="37">
        <f t="shared" ref="O44:R46" si="11">O45</f>
        <v>11300</v>
      </c>
      <c r="P44" s="37">
        <f t="shared" si="11"/>
        <v>74600</v>
      </c>
      <c r="Q44" s="149">
        <f t="shared" si="11"/>
        <v>0</v>
      </c>
      <c r="R44" s="37">
        <f t="shared" si="11"/>
        <v>0</v>
      </c>
    </row>
    <row r="45" spans="2:18" ht="37.5">
      <c r="B45" s="123"/>
      <c r="C45" s="38" t="s">
        <v>262</v>
      </c>
      <c r="D45" s="145" t="s">
        <v>293</v>
      </c>
      <c r="E45" s="150" t="s">
        <v>17</v>
      </c>
      <c r="F45" s="150" t="s">
        <v>26</v>
      </c>
      <c r="G45" s="80">
        <v>9900000000</v>
      </c>
      <c r="H45" s="81"/>
      <c r="I45" s="148">
        <f t="shared" si="0"/>
        <v>8900</v>
      </c>
      <c r="J45" s="148">
        <f t="shared" si="10"/>
        <v>17700</v>
      </c>
      <c r="K45" s="148">
        <f t="shared" si="10"/>
        <v>-8800</v>
      </c>
      <c r="L45" s="148">
        <f t="shared" si="10"/>
        <v>0</v>
      </c>
      <c r="M45" s="148">
        <f t="shared" si="10"/>
        <v>0</v>
      </c>
      <c r="N45" s="148">
        <f t="shared" si="3"/>
        <v>85900</v>
      </c>
      <c r="O45" s="37">
        <f t="shared" si="11"/>
        <v>11300</v>
      </c>
      <c r="P45" s="37">
        <f t="shared" si="11"/>
        <v>74600</v>
      </c>
      <c r="Q45" s="149">
        <f t="shared" si="11"/>
        <v>0</v>
      </c>
      <c r="R45" s="37">
        <f t="shared" si="11"/>
        <v>0</v>
      </c>
    </row>
    <row r="46" spans="2:18" ht="56.25">
      <c r="B46" s="123"/>
      <c r="C46" s="38" t="s">
        <v>267</v>
      </c>
      <c r="D46" s="145" t="s">
        <v>293</v>
      </c>
      <c r="E46" s="150" t="s">
        <v>17</v>
      </c>
      <c r="F46" s="150" t="s">
        <v>26</v>
      </c>
      <c r="G46" s="80">
        <v>9900051200</v>
      </c>
      <c r="H46" s="81"/>
      <c r="I46" s="148">
        <f t="shared" si="0"/>
        <v>8900</v>
      </c>
      <c r="J46" s="148">
        <f t="shared" si="10"/>
        <v>17700</v>
      </c>
      <c r="K46" s="148">
        <f t="shared" si="10"/>
        <v>-8800</v>
      </c>
      <c r="L46" s="148">
        <f t="shared" si="10"/>
        <v>0</v>
      </c>
      <c r="M46" s="148">
        <f t="shared" si="10"/>
        <v>0</v>
      </c>
      <c r="N46" s="148">
        <f t="shared" si="3"/>
        <v>85900</v>
      </c>
      <c r="O46" s="37">
        <f t="shared" si="11"/>
        <v>11300</v>
      </c>
      <c r="P46" s="37">
        <f t="shared" si="11"/>
        <v>74600</v>
      </c>
      <c r="Q46" s="149">
        <f t="shared" si="11"/>
        <v>0</v>
      </c>
      <c r="R46" s="37">
        <f t="shared" si="11"/>
        <v>0</v>
      </c>
    </row>
    <row r="47" spans="2:18" ht="37.5">
      <c r="B47" s="123"/>
      <c r="C47" s="38" t="s">
        <v>101</v>
      </c>
      <c r="D47" s="145" t="s">
        <v>293</v>
      </c>
      <c r="E47" s="150" t="s">
        <v>17</v>
      </c>
      <c r="F47" s="150" t="s">
        <v>26</v>
      </c>
      <c r="G47" s="80">
        <v>9900051200</v>
      </c>
      <c r="H47" s="81" t="s">
        <v>102</v>
      </c>
      <c r="I47" s="148">
        <f t="shared" si="0"/>
        <v>8900</v>
      </c>
      <c r="J47" s="148">
        <v>17700</v>
      </c>
      <c r="K47" s="148">
        <v>-8800</v>
      </c>
      <c r="L47" s="148">
        <v>0</v>
      </c>
      <c r="M47" s="148">
        <v>0</v>
      </c>
      <c r="N47" s="148">
        <f t="shared" si="3"/>
        <v>85900</v>
      </c>
      <c r="O47" s="37">
        <v>11300</v>
      </c>
      <c r="P47" s="37">
        <v>74600</v>
      </c>
      <c r="Q47" s="149">
        <v>0</v>
      </c>
      <c r="R47" s="37">
        <v>0</v>
      </c>
    </row>
    <row r="48" spans="2:18">
      <c r="B48" s="123"/>
      <c r="C48" s="38" t="s">
        <v>29</v>
      </c>
      <c r="D48" s="145" t="s">
        <v>293</v>
      </c>
      <c r="E48" s="150" t="s">
        <v>17</v>
      </c>
      <c r="F48" s="150" t="s">
        <v>30</v>
      </c>
      <c r="G48" s="80"/>
      <c r="H48" s="81"/>
      <c r="I48" s="148">
        <f t="shared" si="0"/>
        <v>14153500</v>
      </c>
      <c r="J48" s="148">
        <f t="shared" ref="J48:M51" si="12">J49</f>
        <v>14153500</v>
      </c>
      <c r="K48" s="148">
        <f t="shared" si="12"/>
        <v>0</v>
      </c>
      <c r="L48" s="148">
        <f t="shared" si="12"/>
        <v>0</v>
      </c>
      <c r="M48" s="148">
        <f t="shared" si="12"/>
        <v>0</v>
      </c>
      <c r="N48" s="148">
        <f t="shared" si="3"/>
        <v>5000000</v>
      </c>
      <c r="O48" s="37">
        <f t="shared" ref="O48:R51" si="13">O49</f>
        <v>5000000</v>
      </c>
      <c r="P48" s="37">
        <f t="shared" si="13"/>
        <v>0</v>
      </c>
      <c r="Q48" s="149">
        <f t="shared" si="13"/>
        <v>0</v>
      </c>
      <c r="R48" s="37">
        <f t="shared" si="13"/>
        <v>0</v>
      </c>
    </row>
    <row r="49" spans="2:20" ht="37.5">
      <c r="B49" s="123"/>
      <c r="C49" s="38" t="s">
        <v>262</v>
      </c>
      <c r="D49" s="145" t="s">
        <v>293</v>
      </c>
      <c r="E49" s="150" t="s">
        <v>17</v>
      </c>
      <c r="F49" s="150" t="s">
        <v>30</v>
      </c>
      <c r="G49" s="80">
        <v>9900000000</v>
      </c>
      <c r="H49" s="81"/>
      <c r="I49" s="148">
        <f t="shared" si="0"/>
        <v>14153500</v>
      </c>
      <c r="J49" s="148">
        <f t="shared" si="12"/>
        <v>14153500</v>
      </c>
      <c r="K49" s="148">
        <f t="shared" si="12"/>
        <v>0</v>
      </c>
      <c r="L49" s="148">
        <f t="shared" si="12"/>
        <v>0</v>
      </c>
      <c r="M49" s="148">
        <f t="shared" si="12"/>
        <v>0</v>
      </c>
      <c r="N49" s="148">
        <f t="shared" si="3"/>
        <v>5000000</v>
      </c>
      <c r="O49" s="37">
        <f t="shared" si="13"/>
        <v>5000000</v>
      </c>
      <c r="P49" s="37">
        <f t="shared" si="13"/>
        <v>0</v>
      </c>
      <c r="Q49" s="149">
        <f t="shared" si="13"/>
        <v>0</v>
      </c>
      <c r="R49" s="37">
        <f t="shared" si="13"/>
        <v>0</v>
      </c>
    </row>
    <row r="50" spans="2:20">
      <c r="B50" s="123"/>
      <c r="C50" s="154" t="s">
        <v>295</v>
      </c>
      <c r="D50" s="145" t="s">
        <v>293</v>
      </c>
      <c r="E50" s="150" t="s">
        <v>17</v>
      </c>
      <c r="F50" s="150" t="s">
        <v>30</v>
      </c>
      <c r="G50" s="80">
        <v>9930000000</v>
      </c>
      <c r="H50" s="81"/>
      <c r="I50" s="148">
        <f t="shared" si="0"/>
        <v>14153500</v>
      </c>
      <c r="J50" s="148">
        <f t="shared" si="12"/>
        <v>14153500</v>
      </c>
      <c r="K50" s="148">
        <f t="shared" si="12"/>
        <v>0</v>
      </c>
      <c r="L50" s="148">
        <f t="shared" si="12"/>
        <v>0</v>
      </c>
      <c r="M50" s="148">
        <f t="shared" si="12"/>
        <v>0</v>
      </c>
      <c r="N50" s="148">
        <f t="shared" si="3"/>
        <v>5000000</v>
      </c>
      <c r="O50" s="37">
        <f t="shared" si="13"/>
        <v>5000000</v>
      </c>
      <c r="P50" s="37">
        <f t="shared" si="13"/>
        <v>0</v>
      </c>
      <c r="Q50" s="149">
        <f t="shared" si="13"/>
        <v>0</v>
      </c>
      <c r="R50" s="37">
        <f t="shared" si="13"/>
        <v>0</v>
      </c>
    </row>
    <row r="51" spans="2:20">
      <c r="B51" s="123"/>
      <c r="C51" s="154" t="s">
        <v>273</v>
      </c>
      <c r="D51" s="145" t="s">
        <v>293</v>
      </c>
      <c r="E51" s="150" t="s">
        <v>17</v>
      </c>
      <c r="F51" s="150" t="s">
        <v>30</v>
      </c>
      <c r="G51" s="80">
        <v>9930020590</v>
      </c>
      <c r="H51" s="81"/>
      <c r="I51" s="148">
        <f t="shared" si="0"/>
        <v>14153500</v>
      </c>
      <c r="J51" s="148">
        <f t="shared" si="12"/>
        <v>14153500</v>
      </c>
      <c r="K51" s="148">
        <f t="shared" si="12"/>
        <v>0</v>
      </c>
      <c r="L51" s="148">
        <f t="shared" si="12"/>
        <v>0</v>
      </c>
      <c r="M51" s="148">
        <f t="shared" si="12"/>
        <v>0</v>
      </c>
      <c r="N51" s="148">
        <f t="shared" si="3"/>
        <v>5000000</v>
      </c>
      <c r="O51" s="37">
        <f t="shared" si="13"/>
        <v>5000000</v>
      </c>
      <c r="P51" s="37">
        <f t="shared" si="13"/>
        <v>0</v>
      </c>
      <c r="Q51" s="149">
        <f t="shared" si="13"/>
        <v>0</v>
      </c>
      <c r="R51" s="37">
        <f t="shared" si="13"/>
        <v>0</v>
      </c>
    </row>
    <row r="52" spans="2:20">
      <c r="B52" s="123"/>
      <c r="C52" s="38" t="s">
        <v>104</v>
      </c>
      <c r="D52" s="145" t="s">
        <v>293</v>
      </c>
      <c r="E52" s="150" t="s">
        <v>17</v>
      </c>
      <c r="F52" s="150" t="s">
        <v>30</v>
      </c>
      <c r="G52" s="80">
        <v>9930020590</v>
      </c>
      <c r="H52" s="81" t="s">
        <v>105</v>
      </c>
      <c r="I52" s="148">
        <f t="shared" si="0"/>
        <v>14153500</v>
      </c>
      <c r="J52" s="148">
        <v>14153500</v>
      </c>
      <c r="K52" s="148"/>
      <c r="L52" s="148"/>
      <c r="M52" s="148"/>
      <c r="N52" s="148">
        <f t="shared" si="3"/>
        <v>5000000</v>
      </c>
      <c r="O52" s="37">
        <v>5000000</v>
      </c>
      <c r="P52" s="37">
        <v>0</v>
      </c>
      <c r="Q52" s="149">
        <v>0</v>
      </c>
      <c r="R52" s="37">
        <v>0</v>
      </c>
    </row>
    <row r="53" spans="2:20">
      <c r="B53" s="123"/>
      <c r="C53" s="38" t="s">
        <v>32</v>
      </c>
      <c r="D53" s="145" t="s">
        <v>293</v>
      </c>
      <c r="E53" s="150" t="s">
        <v>17</v>
      </c>
      <c r="F53" s="150" t="s">
        <v>33</v>
      </c>
      <c r="G53" s="80"/>
      <c r="H53" s="81"/>
      <c r="I53" s="148">
        <f t="shared" si="0"/>
        <v>103855800</v>
      </c>
      <c r="J53" s="148">
        <f>J58+J74+J54</f>
        <v>64391900</v>
      </c>
      <c r="K53" s="148">
        <f>K58+K74+K54</f>
        <v>39463900</v>
      </c>
      <c r="L53" s="148">
        <f>L58+L74+L54</f>
        <v>0</v>
      </c>
      <c r="M53" s="148">
        <f>M58+M74+M54</f>
        <v>0</v>
      </c>
      <c r="N53" s="148">
        <f t="shared" si="3"/>
        <v>103375800</v>
      </c>
      <c r="O53" s="37">
        <f>O58+O74+O54</f>
        <v>64020900</v>
      </c>
      <c r="P53" s="37">
        <f>P58+P74+P54</f>
        <v>39354900</v>
      </c>
      <c r="Q53" s="149">
        <f>Q58+Q74+Q54</f>
        <v>0</v>
      </c>
      <c r="R53" s="37">
        <f>R58+R74+R54</f>
        <v>0</v>
      </c>
    </row>
    <row r="54" spans="2:20" ht="37.5">
      <c r="B54" s="123"/>
      <c r="C54" s="38" t="s">
        <v>95</v>
      </c>
      <c r="D54" s="145" t="s">
        <v>293</v>
      </c>
      <c r="E54" s="150" t="s">
        <v>17</v>
      </c>
      <c r="F54" s="150" t="s">
        <v>33</v>
      </c>
      <c r="G54" s="80">
        <v>5000000000</v>
      </c>
      <c r="H54" s="81"/>
      <c r="I54" s="148">
        <f t="shared" si="0"/>
        <v>4724000</v>
      </c>
      <c r="J54" s="148">
        <f>J55</f>
        <v>4724000</v>
      </c>
      <c r="K54" s="148"/>
      <c r="L54" s="148"/>
      <c r="M54" s="148"/>
      <c r="N54" s="148">
        <f t="shared" si="3"/>
        <v>4724000</v>
      </c>
      <c r="O54" s="37">
        <f>O55</f>
        <v>4724000</v>
      </c>
      <c r="P54" s="37"/>
      <c r="Q54" s="149"/>
      <c r="R54" s="37"/>
    </row>
    <row r="55" spans="2:20" ht="37.5">
      <c r="B55" s="123"/>
      <c r="C55" s="38" t="s">
        <v>113</v>
      </c>
      <c r="D55" s="145" t="s">
        <v>293</v>
      </c>
      <c r="E55" s="150" t="s">
        <v>17</v>
      </c>
      <c r="F55" s="150" t="s">
        <v>33</v>
      </c>
      <c r="G55" s="80">
        <v>5030000000</v>
      </c>
      <c r="H55" s="81"/>
      <c r="I55" s="148">
        <f t="shared" si="0"/>
        <v>4724000</v>
      </c>
      <c r="J55" s="148">
        <f>J56</f>
        <v>4724000</v>
      </c>
      <c r="K55" s="148"/>
      <c r="L55" s="148"/>
      <c r="M55" s="148"/>
      <c r="N55" s="148">
        <f t="shared" si="3"/>
        <v>4724000</v>
      </c>
      <c r="O55" s="37">
        <f>O56</f>
        <v>4724000</v>
      </c>
      <c r="P55" s="37"/>
      <c r="Q55" s="149"/>
      <c r="R55" s="37"/>
    </row>
    <row r="56" spans="2:20" ht="37.5">
      <c r="B56" s="123"/>
      <c r="C56" s="38" t="s">
        <v>114</v>
      </c>
      <c r="D56" s="145" t="s">
        <v>293</v>
      </c>
      <c r="E56" s="150" t="s">
        <v>17</v>
      </c>
      <c r="F56" s="150" t="s">
        <v>33</v>
      </c>
      <c r="G56" s="80">
        <v>5030010030</v>
      </c>
      <c r="H56" s="81"/>
      <c r="I56" s="148">
        <f t="shared" si="0"/>
        <v>4724000</v>
      </c>
      <c r="J56" s="148">
        <f>J57</f>
        <v>4724000</v>
      </c>
      <c r="K56" s="148"/>
      <c r="L56" s="148"/>
      <c r="M56" s="148"/>
      <c r="N56" s="148">
        <f t="shared" si="3"/>
        <v>4724000</v>
      </c>
      <c r="O56" s="37">
        <f>O57</f>
        <v>4724000</v>
      </c>
      <c r="P56" s="37"/>
      <c r="Q56" s="149"/>
      <c r="R56" s="37"/>
      <c r="T56" s="155"/>
    </row>
    <row r="57" spans="2:20" ht="37.5">
      <c r="B57" s="123"/>
      <c r="C57" s="38" t="s">
        <v>101</v>
      </c>
      <c r="D57" s="145" t="s">
        <v>293</v>
      </c>
      <c r="E57" s="150" t="s">
        <v>17</v>
      </c>
      <c r="F57" s="150" t="s">
        <v>33</v>
      </c>
      <c r="G57" s="80">
        <v>5030010030</v>
      </c>
      <c r="H57" s="81" t="s">
        <v>102</v>
      </c>
      <c r="I57" s="148">
        <f t="shared" si="0"/>
        <v>4724000</v>
      </c>
      <c r="J57" s="148">
        <v>4724000</v>
      </c>
      <c r="K57" s="148"/>
      <c r="L57" s="148"/>
      <c r="M57" s="148"/>
      <c r="N57" s="148">
        <f t="shared" si="3"/>
        <v>4724000</v>
      </c>
      <c r="O57" s="37">
        <v>4724000</v>
      </c>
      <c r="P57" s="37"/>
      <c r="Q57" s="149"/>
      <c r="R57" s="37"/>
    </row>
    <row r="58" spans="2:20" ht="37.5">
      <c r="B58" s="123"/>
      <c r="C58" s="38" t="s">
        <v>121</v>
      </c>
      <c r="D58" s="145" t="s">
        <v>293</v>
      </c>
      <c r="E58" s="150" t="s">
        <v>17</v>
      </c>
      <c r="F58" s="150" t="s">
        <v>33</v>
      </c>
      <c r="G58" s="80">
        <v>5200000000</v>
      </c>
      <c r="H58" s="81"/>
      <c r="I58" s="148">
        <f t="shared" si="0"/>
        <v>93056500</v>
      </c>
      <c r="J58" s="148">
        <f>J59+J64+J69</f>
        <v>53592600</v>
      </c>
      <c r="K58" s="148">
        <f>K59+K64+K69</f>
        <v>39463900</v>
      </c>
      <c r="L58" s="148">
        <f>L59+L64+L69</f>
        <v>0</v>
      </c>
      <c r="M58" s="148">
        <f>M59+M64+M69</f>
        <v>0</v>
      </c>
      <c r="N58" s="148">
        <f t="shared" si="3"/>
        <v>92581000</v>
      </c>
      <c r="O58" s="37">
        <f>O59+O64+O69</f>
        <v>53226100</v>
      </c>
      <c r="P58" s="37">
        <f>P59+P64+P69</f>
        <v>39354900</v>
      </c>
      <c r="Q58" s="149">
        <f>Q59+Q64+Q69</f>
        <v>0</v>
      </c>
      <c r="R58" s="37">
        <f>R59+R64+R69</f>
        <v>0</v>
      </c>
    </row>
    <row r="59" spans="2:20">
      <c r="B59" s="123"/>
      <c r="C59" s="38" t="s">
        <v>122</v>
      </c>
      <c r="D59" s="145" t="s">
        <v>293</v>
      </c>
      <c r="E59" s="150" t="s">
        <v>17</v>
      </c>
      <c r="F59" s="150" t="s">
        <v>33</v>
      </c>
      <c r="G59" s="80">
        <v>5210000000</v>
      </c>
      <c r="H59" s="81"/>
      <c r="I59" s="148">
        <f t="shared" si="0"/>
        <v>62285700</v>
      </c>
      <c r="J59" s="148">
        <f>J60</f>
        <v>22821800</v>
      </c>
      <c r="K59" s="148">
        <f>K60</f>
        <v>39463900</v>
      </c>
      <c r="L59" s="148">
        <f>L60</f>
        <v>0</v>
      </c>
      <c r="M59" s="148">
        <f>M60</f>
        <v>0</v>
      </c>
      <c r="N59" s="148">
        <f t="shared" si="3"/>
        <v>62024300</v>
      </c>
      <c r="O59" s="37">
        <f>O60</f>
        <v>22669400</v>
      </c>
      <c r="P59" s="37">
        <f>P60</f>
        <v>39354900</v>
      </c>
      <c r="Q59" s="149">
        <f>Q60</f>
        <v>0</v>
      </c>
      <c r="R59" s="37">
        <f>R60</f>
        <v>0</v>
      </c>
    </row>
    <row r="60" spans="2:20" ht="37.5">
      <c r="B60" s="123"/>
      <c r="C60" s="154" t="s">
        <v>123</v>
      </c>
      <c r="D60" s="145" t="s">
        <v>293</v>
      </c>
      <c r="E60" s="150" t="s">
        <v>17</v>
      </c>
      <c r="F60" s="150" t="s">
        <v>33</v>
      </c>
      <c r="G60" s="80">
        <v>5210000590</v>
      </c>
      <c r="H60" s="81"/>
      <c r="I60" s="148">
        <f t="shared" si="0"/>
        <v>62285700</v>
      </c>
      <c r="J60" s="148">
        <f>J61+J62+J63</f>
        <v>22821800</v>
      </c>
      <c r="K60" s="148">
        <f>K61+K62+K63</f>
        <v>39463900</v>
      </c>
      <c r="L60" s="148">
        <f>L61+L62+L63</f>
        <v>0</v>
      </c>
      <c r="M60" s="148">
        <f>M61+M62+M63</f>
        <v>0</v>
      </c>
      <c r="N60" s="148">
        <f t="shared" si="3"/>
        <v>62024300</v>
      </c>
      <c r="O60" s="37">
        <f>O61+O62+O63</f>
        <v>22669400</v>
      </c>
      <c r="P60" s="37">
        <f>P61+P62+P63</f>
        <v>39354900</v>
      </c>
      <c r="Q60" s="149">
        <f>Q61+Q62+Q63</f>
        <v>0</v>
      </c>
      <c r="R60" s="37">
        <f>R61+R62+R63</f>
        <v>0</v>
      </c>
    </row>
    <row r="61" spans="2:20" ht="75">
      <c r="B61" s="123"/>
      <c r="C61" s="38" t="s">
        <v>98</v>
      </c>
      <c r="D61" s="145" t="s">
        <v>293</v>
      </c>
      <c r="E61" s="150" t="s">
        <v>17</v>
      </c>
      <c r="F61" s="150" t="s">
        <v>33</v>
      </c>
      <c r="G61" s="80">
        <v>5210000590</v>
      </c>
      <c r="H61" s="81" t="s">
        <v>99</v>
      </c>
      <c r="I61" s="148">
        <f t="shared" si="0"/>
        <v>55831600</v>
      </c>
      <c r="J61" s="148">
        <v>20601700</v>
      </c>
      <c r="K61" s="148">
        <v>35229900</v>
      </c>
      <c r="L61" s="148">
        <v>0</v>
      </c>
      <c r="M61" s="148">
        <v>0</v>
      </c>
      <c r="N61" s="148">
        <f t="shared" si="3"/>
        <v>55458500</v>
      </c>
      <c r="O61" s="37">
        <v>20464100</v>
      </c>
      <c r="P61" s="37">
        <v>34994400</v>
      </c>
      <c r="Q61" s="149">
        <v>0</v>
      </c>
      <c r="R61" s="37">
        <v>0</v>
      </c>
      <c r="T61" s="15"/>
    </row>
    <row r="62" spans="2:20" ht="37.5">
      <c r="B62" s="123"/>
      <c r="C62" s="38" t="s">
        <v>101</v>
      </c>
      <c r="D62" s="145" t="s">
        <v>293</v>
      </c>
      <c r="E62" s="150" t="s">
        <v>17</v>
      </c>
      <c r="F62" s="150" t="s">
        <v>33</v>
      </c>
      <c r="G62" s="80">
        <v>5210000590</v>
      </c>
      <c r="H62" s="81" t="s">
        <v>102</v>
      </c>
      <c r="I62" s="148">
        <f t="shared" si="0"/>
        <v>6225700</v>
      </c>
      <c r="J62" s="148">
        <v>2146500</v>
      </c>
      <c r="K62" s="148">
        <v>4079200</v>
      </c>
      <c r="L62" s="148">
        <v>0</v>
      </c>
      <c r="M62" s="148">
        <v>0</v>
      </c>
      <c r="N62" s="148">
        <f t="shared" si="3"/>
        <v>6337900</v>
      </c>
      <c r="O62" s="37">
        <v>2132200</v>
      </c>
      <c r="P62" s="37">
        <v>4205700</v>
      </c>
      <c r="Q62" s="149">
        <v>0</v>
      </c>
      <c r="R62" s="37">
        <v>0</v>
      </c>
      <c r="T62" s="15"/>
    </row>
    <row r="63" spans="2:20">
      <c r="B63" s="123"/>
      <c r="C63" s="38" t="s">
        <v>104</v>
      </c>
      <c r="D63" s="145" t="s">
        <v>293</v>
      </c>
      <c r="E63" s="150" t="s">
        <v>17</v>
      </c>
      <c r="F63" s="150" t="s">
        <v>33</v>
      </c>
      <c r="G63" s="80">
        <v>5210000590</v>
      </c>
      <c r="H63" s="81" t="s">
        <v>105</v>
      </c>
      <c r="I63" s="148">
        <f t="shared" si="0"/>
        <v>228400</v>
      </c>
      <c r="J63" s="148">
        <v>73600</v>
      </c>
      <c r="K63" s="148">
        <v>154800</v>
      </c>
      <c r="L63" s="148">
        <v>0</v>
      </c>
      <c r="M63" s="148">
        <v>0</v>
      </c>
      <c r="N63" s="148">
        <f t="shared" si="3"/>
        <v>227900</v>
      </c>
      <c r="O63" s="37">
        <v>73100</v>
      </c>
      <c r="P63" s="37">
        <v>154800</v>
      </c>
      <c r="Q63" s="149">
        <v>0</v>
      </c>
      <c r="R63" s="37">
        <v>0</v>
      </c>
    </row>
    <row r="64" spans="2:20">
      <c r="B64" s="123"/>
      <c r="C64" s="156" t="s">
        <v>296</v>
      </c>
      <c r="D64" s="145" t="s">
        <v>293</v>
      </c>
      <c r="E64" s="150" t="s">
        <v>17</v>
      </c>
      <c r="F64" s="150" t="s">
        <v>33</v>
      </c>
      <c r="G64" s="80">
        <v>5220000000</v>
      </c>
      <c r="H64" s="81"/>
      <c r="I64" s="148">
        <f t="shared" si="0"/>
        <v>21260400</v>
      </c>
      <c r="J64" s="148">
        <f>J65</f>
        <v>21260400</v>
      </c>
      <c r="K64" s="148">
        <f>K65</f>
        <v>0</v>
      </c>
      <c r="L64" s="148">
        <f>L65</f>
        <v>0</v>
      </c>
      <c r="M64" s="148">
        <f>M65</f>
        <v>0</v>
      </c>
      <c r="N64" s="148">
        <f t="shared" si="3"/>
        <v>21109800</v>
      </c>
      <c r="O64" s="37">
        <f>O65</f>
        <v>21109800</v>
      </c>
      <c r="P64" s="37">
        <f>P65</f>
        <v>0</v>
      </c>
      <c r="Q64" s="149">
        <f>Q65</f>
        <v>0</v>
      </c>
      <c r="R64" s="37">
        <f>R65</f>
        <v>0</v>
      </c>
    </row>
    <row r="65" spans="2:18" ht="37.5">
      <c r="B65" s="123"/>
      <c r="C65" s="154" t="s">
        <v>123</v>
      </c>
      <c r="D65" s="145" t="s">
        <v>293</v>
      </c>
      <c r="E65" s="150" t="s">
        <v>17</v>
      </c>
      <c r="F65" s="150" t="s">
        <v>33</v>
      </c>
      <c r="G65" s="80">
        <v>5220000590</v>
      </c>
      <c r="H65" s="81"/>
      <c r="I65" s="148">
        <f t="shared" si="0"/>
        <v>21260400</v>
      </c>
      <c r="J65" s="148">
        <f>J66+J67+J68</f>
        <v>21260400</v>
      </c>
      <c r="K65" s="148">
        <f>K66+K67+K68</f>
        <v>0</v>
      </c>
      <c r="L65" s="148">
        <f>L66+L67+L68</f>
        <v>0</v>
      </c>
      <c r="M65" s="148">
        <f>M66+M67+M68</f>
        <v>0</v>
      </c>
      <c r="N65" s="148">
        <f t="shared" si="3"/>
        <v>21109800</v>
      </c>
      <c r="O65" s="37">
        <f>O66+O67+O68</f>
        <v>21109800</v>
      </c>
      <c r="P65" s="37">
        <f>P66+P67+P68</f>
        <v>0</v>
      </c>
      <c r="Q65" s="149">
        <f>Q66+Q67+Q68</f>
        <v>0</v>
      </c>
      <c r="R65" s="37">
        <f>R66+R67+R68</f>
        <v>0</v>
      </c>
    </row>
    <row r="66" spans="2:18" ht="75">
      <c r="B66" s="123"/>
      <c r="C66" s="38" t="s">
        <v>98</v>
      </c>
      <c r="D66" s="145" t="s">
        <v>293</v>
      </c>
      <c r="E66" s="150" t="s">
        <v>17</v>
      </c>
      <c r="F66" s="150" t="s">
        <v>33</v>
      </c>
      <c r="G66" s="80">
        <v>5220000590</v>
      </c>
      <c r="H66" s="81" t="s">
        <v>99</v>
      </c>
      <c r="I66" s="148">
        <f t="shared" si="0"/>
        <v>10085400</v>
      </c>
      <c r="J66" s="148">
        <v>10085400</v>
      </c>
      <c r="K66" s="148">
        <v>0</v>
      </c>
      <c r="L66" s="148">
        <v>0</v>
      </c>
      <c r="M66" s="148">
        <v>0</v>
      </c>
      <c r="N66" s="148">
        <f t="shared" si="3"/>
        <v>10018000</v>
      </c>
      <c r="O66" s="37">
        <v>10018000</v>
      </c>
      <c r="P66" s="37">
        <v>0</v>
      </c>
      <c r="Q66" s="149">
        <v>0</v>
      </c>
      <c r="R66" s="37">
        <v>0</v>
      </c>
    </row>
    <row r="67" spans="2:18" ht="37.5">
      <c r="B67" s="123"/>
      <c r="C67" s="38" t="s">
        <v>101</v>
      </c>
      <c r="D67" s="145" t="s">
        <v>293</v>
      </c>
      <c r="E67" s="150" t="s">
        <v>17</v>
      </c>
      <c r="F67" s="150" t="s">
        <v>33</v>
      </c>
      <c r="G67" s="80">
        <v>5220000590</v>
      </c>
      <c r="H67" s="81" t="s">
        <v>102</v>
      </c>
      <c r="I67" s="148">
        <f t="shared" si="0"/>
        <v>11063000</v>
      </c>
      <c r="J67" s="148">
        <v>11063000</v>
      </c>
      <c r="K67" s="148">
        <v>0</v>
      </c>
      <c r="L67" s="148">
        <v>0</v>
      </c>
      <c r="M67" s="148">
        <v>0</v>
      </c>
      <c r="N67" s="148">
        <f t="shared" si="3"/>
        <v>10980600</v>
      </c>
      <c r="O67" s="37">
        <v>10980600</v>
      </c>
      <c r="P67" s="37">
        <v>0</v>
      </c>
      <c r="Q67" s="149">
        <v>0</v>
      </c>
      <c r="R67" s="37">
        <v>0</v>
      </c>
    </row>
    <row r="68" spans="2:18">
      <c r="B68" s="123"/>
      <c r="C68" s="38" t="s">
        <v>104</v>
      </c>
      <c r="D68" s="145" t="s">
        <v>293</v>
      </c>
      <c r="E68" s="150" t="s">
        <v>17</v>
      </c>
      <c r="F68" s="150" t="s">
        <v>33</v>
      </c>
      <c r="G68" s="80">
        <v>5220000590</v>
      </c>
      <c r="H68" s="81" t="s">
        <v>105</v>
      </c>
      <c r="I68" s="148">
        <f t="shared" si="0"/>
        <v>112000</v>
      </c>
      <c r="J68" s="148">
        <v>112000</v>
      </c>
      <c r="K68" s="148">
        <v>0</v>
      </c>
      <c r="L68" s="148">
        <v>0</v>
      </c>
      <c r="M68" s="148">
        <v>0</v>
      </c>
      <c r="N68" s="148">
        <f t="shared" si="3"/>
        <v>111200</v>
      </c>
      <c r="O68" s="37">
        <v>111200</v>
      </c>
      <c r="P68" s="37">
        <v>0</v>
      </c>
      <c r="Q68" s="149">
        <v>0</v>
      </c>
      <c r="R68" s="37">
        <v>0</v>
      </c>
    </row>
    <row r="69" spans="2:18">
      <c r="B69" s="123"/>
      <c r="C69" s="38" t="s">
        <v>127</v>
      </c>
      <c r="D69" s="145" t="s">
        <v>293</v>
      </c>
      <c r="E69" s="150" t="s">
        <v>17</v>
      </c>
      <c r="F69" s="150" t="s">
        <v>33</v>
      </c>
      <c r="G69" s="80">
        <v>5260000000</v>
      </c>
      <c r="H69" s="81"/>
      <c r="I69" s="148">
        <f t="shared" si="0"/>
        <v>9510400</v>
      </c>
      <c r="J69" s="148">
        <f>+J70</f>
        <v>9510400</v>
      </c>
      <c r="K69" s="148">
        <f>+K70</f>
        <v>0</v>
      </c>
      <c r="L69" s="148">
        <f>+L70</f>
        <v>0</v>
      </c>
      <c r="M69" s="148">
        <f>+M70</f>
        <v>0</v>
      </c>
      <c r="N69" s="148">
        <f t="shared" si="3"/>
        <v>9446900</v>
      </c>
      <c r="O69" s="37">
        <f>+O70</f>
        <v>9446900</v>
      </c>
      <c r="P69" s="37">
        <f>+P70</f>
        <v>0</v>
      </c>
      <c r="Q69" s="149">
        <f>+Q70</f>
        <v>0</v>
      </c>
      <c r="R69" s="37">
        <f>+R70</f>
        <v>0</v>
      </c>
    </row>
    <row r="70" spans="2:18" ht="37.5">
      <c r="B70" s="123"/>
      <c r="C70" s="38" t="s">
        <v>123</v>
      </c>
      <c r="D70" s="145" t="s">
        <v>293</v>
      </c>
      <c r="E70" s="150" t="s">
        <v>17</v>
      </c>
      <c r="F70" s="150" t="s">
        <v>33</v>
      </c>
      <c r="G70" s="80">
        <v>5260000590</v>
      </c>
      <c r="H70" s="81"/>
      <c r="I70" s="148">
        <f t="shared" si="0"/>
        <v>9510400</v>
      </c>
      <c r="J70" s="148">
        <f>J71+J72+J73</f>
        <v>9510400</v>
      </c>
      <c r="K70" s="148">
        <f>K71+K72+K73</f>
        <v>0</v>
      </c>
      <c r="L70" s="148">
        <f>L71+L72+L73</f>
        <v>0</v>
      </c>
      <c r="M70" s="148">
        <f>M71+M72+M73</f>
        <v>0</v>
      </c>
      <c r="N70" s="148">
        <f t="shared" si="3"/>
        <v>9446900</v>
      </c>
      <c r="O70" s="37">
        <f>O71+O72+O73</f>
        <v>9446900</v>
      </c>
      <c r="P70" s="37">
        <f>P71+P72+P73</f>
        <v>0</v>
      </c>
      <c r="Q70" s="149">
        <f>Q71+Q72+Q73</f>
        <v>0</v>
      </c>
      <c r="R70" s="37">
        <f>R71+R72+R73</f>
        <v>0</v>
      </c>
    </row>
    <row r="71" spans="2:18" ht="75">
      <c r="B71" s="123"/>
      <c r="C71" s="38" t="s">
        <v>98</v>
      </c>
      <c r="D71" s="145" t="s">
        <v>293</v>
      </c>
      <c r="E71" s="150" t="s">
        <v>17</v>
      </c>
      <c r="F71" s="150" t="s">
        <v>33</v>
      </c>
      <c r="G71" s="80">
        <v>5260000590</v>
      </c>
      <c r="H71" s="81" t="s">
        <v>99</v>
      </c>
      <c r="I71" s="148">
        <f t="shared" si="0"/>
        <v>7692100</v>
      </c>
      <c r="J71" s="148">
        <v>7692100</v>
      </c>
      <c r="K71" s="148">
        <v>0</v>
      </c>
      <c r="L71" s="148">
        <v>0</v>
      </c>
      <c r="M71" s="148">
        <v>0</v>
      </c>
      <c r="N71" s="148">
        <f t="shared" si="3"/>
        <v>7640800</v>
      </c>
      <c r="O71" s="37">
        <v>7640800</v>
      </c>
      <c r="P71" s="37">
        <v>0</v>
      </c>
      <c r="Q71" s="149">
        <v>0</v>
      </c>
      <c r="R71" s="37">
        <v>0</v>
      </c>
    </row>
    <row r="72" spans="2:18" ht="37.5">
      <c r="B72" s="123"/>
      <c r="C72" s="38" t="s">
        <v>101</v>
      </c>
      <c r="D72" s="145" t="s">
        <v>293</v>
      </c>
      <c r="E72" s="150" t="s">
        <v>17</v>
      </c>
      <c r="F72" s="150" t="s">
        <v>33</v>
      </c>
      <c r="G72" s="80">
        <v>5260000590</v>
      </c>
      <c r="H72" s="81" t="s">
        <v>102</v>
      </c>
      <c r="I72" s="148">
        <f t="shared" ref="I72:I135" si="14">SUM(J72:M72)</f>
        <v>1423500</v>
      </c>
      <c r="J72" s="148">
        <v>1423500</v>
      </c>
      <c r="K72" s="148">
        <v>0</v>
      </c>
      <c r="L72" s="148">
        <v>0</v>
      </c>
      <c r="M72" s="148">
        <v>0</v>
      </c>
      <c r="N72" s="148">
        <f t="shared" si="3"/>
        <v>1414000</v>
      </c>
      <c r="O72" s="37">
        <v>1414000</v>
      </c>
      <c r="P72" s="37">
        <v>0</v>
      </c>
      <c r="Q72" s="149">
        <v>0</v>
      </c>
      <c r="R72" s="37">
        <v>0</v>
      </c>
    </row>
    <row r="73" spans="2:18">
      <c r="B73" s="123"/>
      <c r="C73" s="38" t="s">
        <v>104</v>
      </c>
      <c r="D73" s="145" t="s">
        <v>293</v>
      </c>
      <c r="E73" s="150" t="s">
        <v>17</v>
      </c>
      <c r="F73" s="150" t="s">
        <v>33</v>
      </c>
      <c r="G73" s="80">
        <v>5260000590</v>
      </c>
      <c r="H73" s="81" t="s">
        <v>105</v>
      </c>
      <c r="I73" s="148">
        <f t="shared" si="14"/>
        <v>394800</v>
      </c>
      <c r="J73" s="148">
        <v>394800</v>
      </c>
      <c r="K73" s="148">
        <v>0</v>
      </c>
      <c r="L73" s="148">
        <v>0</v>
      </c>
      <c r="M73" s="148">
        <v>0</v>
      </c>
      <c r="N73" s="148">
        <f t="shared" si="3"/>
        <v>392100</v>
      </c>
      <c r="O73" s="37">
        <v>392100</v>
      </c>
      <c r="P73" s="37">
        <v>0</v>
      </c>
      <c r="Q73" s="149">
        <v>0</v>
      </c>
      <c r="R73" s="37">
        <v>0</v>
      </c>
    </row>
    <row r="74" spans="2:18" ht="37.5">
      <c r="B74" s="123"/>
      <c r="C74" s="38" t="s">
        <v>262</v>
      </c>
      <c r="D74" s="145" t="s">
        <v>293</v>
      </c>
      <c r="E74" s="150" t="s">
        <v>17</v>
      </c>
      <c r="F74" s="150" t="s">
        <v>33</v>
      </c>
      <c r="G74" s="80">
        <v>9900000000</v>
      </c>
      <c r="H74" s="81"/>
      <c r="I74" s="148">
        <f t="shared" si="14"/>
        <v>6075300</v>
      </c>
      <c r="J74" s="148">
        <f>J77+J75</f>
        <v>6075300</v>
      </c>
      <c r="K74" s="148">
        <f>K77</f>
        <v>0</v>
      </c>
      <c r="L74" s="148">
        <f>L77</f>
        <v>0</v>
      </c>
      <c r="M74" s="148">
        <f>M77</f>
        <v>0</v>
      </c>
      <c r="N74" s="148">
        <f t="shared" si="3"/>
        <v>6070800</v>
      </c>
      <c r="O74" s="37">
        <f>O77+O75</f>
        <v>6070800</v>
      </c>
      <c r="P74" s="37">
        <f>P77</f>
        <v>0</v>
      </c>
      <c r="Q74" s="149">
        <f>Q77</f>
        <v>0</v>
      </c>
      <c r="R74" s="37">
        <f>R77</f>
        <v>0</v>
      </c>
    </row>
    <row r="75" spans="2:18" ht="37.5">
      <c r="B75" s="123"/>
      <c r="C75" s="38" t="s">
        <v>264</v>
      </c>
      <c r="D75" s="145" t="s">
        <v>293</v>
      </c>
      <c r="E75" s="150" t="s">
        <v>17</v>
      </c>
      <c r="F75" s="150" t="s">
        <v>33</v>
      </c>
      <c r="G75" s="80">
        <v>9900010150</v>
      </c>
      <c r="H75" s="81"/>
      <c r="I75" s="148">
        <f t="shared" si="14"/>
        <v>5400000</v>
      </c>
      <c r="J75" s="148">
        <f>J76</f>
        <v>5400000</v>
      </c>
      <c r="K75" s="148"/>
      <c r="L75" s="148"/>
      <c r="M75" s="148"/>
      <c r="N75" s="148">
        <f t="shared" si="3"/>
        <v>5400000</v>
      </c>
      <c r="O75" s="37">
        <f>O76</f>
        <v>5400000</v>
      </c>
      <c r="P75" s="37"/>
      <c r="Q75" s="149"/>
      <c r="R75" s="37"/>
    </row>
    <row r="76" spans="2:18" ht="37.5">
      <c r="B76" s="123"/>
      <c r="C76" s="38" t="s">
        <v>101</v>
      </c>
      <c r="D76" s="145" t="s">
        <v>293</v>
      </c>
      <c r="E76" s="150" t="s">
        <v>17</v>
      </c>
      <c r="F76" s="150" t="s">
        <v>33</v>
      </c>
      <c r="G76" s="80">
        <v>9900010150</v>
      </c>
      <c r="H76" s="81" t="s">
        <v>102</v>
      </c>
      <c r="I76" s="148">
        <f t="shared" si="14"/>
        <v>5400000</v>
      </c>
      <c r="J76" s="148">
        <v>5400000</v>
      </c>
      <c r="K76" s="148"/>
      <c r="L76" s="148"/>
      <c r="M76" s="148"/>
      <c r="N76" s="148">
        <f t="shared" ref="N76:N139" si="15">SUM(O76:R76)</f>
        <v>5400000</v>
      </c>
      <c r="O76" s="37">
        <v>5400000</v>
      </c>
      <c r="P76" s="37"/>
      <c r="Q76" s="149"/>
      <c r="R76" s="37"/>
    </row>
    <row r="77" spans="2:18">
      <c r="B77" s="123"/>
      <c r="C77" s="38" t="s">
        <v>266</v>
      </c>
      <c r="D77" s="145" t="s">
        <v>293</v>
      </c>
      <c r="E77" s="150" t="s">
        <v>17</v>
      </c>
      <c r="F77" s="150" t="s">
        <v>33</v>
      </c>
      <c r="G77" s="80">
        <v>9900010910</v>
      </c>
      <c r="H77" s="81"/>
      <c r="I77" s="148">
        <f t="shared" si="14"/>
        <v>675300</v>
      </c>
      <c r="J77" s="148">
        <f>J78</f>
        <v>675300</v>
      </c>
      <c r="K77" s="148">
        <f>K78</f>
        <v>0</v>
      </c>
      <c r="L77" s="148">
        <f>L78</f>
        <v>0</v>
      </c>
      <c r="M77" s="148">
        <f>M78</f>
        <v>0</v>
      </c>
      <c r="N77" s="148">
        <f t="shared" si="15"/>
        <v>670800</v>
      </c>
      <c r="O77" s="37">
        <f>O78</f>
        <v>670800</v>
      </c>
      <c r="P77" s="37">
        <f>P78</f>
        <v>0</v>
      </c>
      <c r="Q77" s="149">
        <f>Q78</f>
        <v>0</v>
      </c>
      <c r="R77" s="37">
        <f>R78</f>
        <v>0</v>
      </c>
    </row>
    <row r="78" spans="2:18">
      <c r="B78" s="123"/>
      <c r="C78" s="38" t="s">
        <v>104</v>
      </c>
      <c r="D78" s="145" t="s">
        <v>293</v>
      </c>
      <c r="E78" s="150" t="s">
        <v>17</v>
      </c>
      <c r="F78" s="150" t="s">
        <v>33</v>
      </c>
      <c r="G78" s="80">
        <v>9900010910</v>
      </c>
      <c r="H78" s="81" t="s">
        <v>105</v>
      </c>
      <c r="I78" s="148">
        <f t="shared" si="14"/>
        <v>675300</v>
      </c>
      <c r="J78" s="148">
        <v>675300</v>
      </c>
      <c r="K78" s="148">
        <v>0</v>
      </c>
      <c r="L78" s="148">
        <v>0</v>
      </c>
      <c r="M78" s="148">
        <v>0</v>
      </c>
      <c r="N78" s="148">
        <f t="shared" si="15"/>
        <v>670800</v>
      </c>
      <c r="O78" s="37">
        <v>670800</v>
      </c>
      <c r="P78" s="37">
        <v>0</v>
      </c>
      <c r="Q78" s="149">
        <v>0</v>
      </c>
      <c r="R78" s="37">
        <v>0</v>
      </c>
    </row>
    <row r="79" spans="2:18" ht="37.5">
      <c r="B79" s="123"/>
      <c r="C79" s="38" t="s">
        <v>36</v>
      </c>
      <c r="D79" s="145" t="s">
        <v>293</v>
      </c>
      <c r="E79" s="150" t="s">
        <v>21</v>
      </c>
      <c r="F79" s="150" t="s">
        <v>81</v>
      </c>
      <c r="G79" s="80"/>
      <c r="H79" s="81"/>
      <c r="I79" s="148">
        <f t="shared" si="14"/>
        <v>38786400</v>
      </c>
      <c r="J79" s="148">
        <f>J80+J99+J94</f>
        <v>38786400</v>
      </c>
      <c r="K79" s="148">
        <f>K80+K99+K94</f>
        <v>0</v>
      </c>
      <c r="L79" s="148">
        <f>L80+L99+L94</f>
        <v>0</v>
      </c>
      <c r="M79" s="148">
        <f>M80+M99+M94</f>
        <v>0</v>
      </c>
      <c r="N79" s="148">
        <f t="shared" si="15"/>
        <v>38782200</v>
      </c>
      <c r="O79" s="37">
        <f>O80+O99+O94</f>
        <v>38782200</v>
      </c>
      <c r="P79" s="37">
        <f>P80+P99+P94</f>
        <v>0</v>
      </c>
      <c r="Q79" s="149">
        <f>Q80+Q99+Q94</f>
        <v>0</v>
      </c>
      <c r="R79" s="37">
        <f>R80+R99+R94</f>
        <v>0</v>
      </c>
    </row>
    <row r="80" spans="2:18">
      <c r="B80" s="123"/>
      <c r="C80" s="38" t="s">
        <v>37</v>
      </c>
      <c r="D80" s="145" t="s">
        <v>293</v>
      </c>
      <c r="E80" s="150" t="s">
        <v>21</v>
      </c>
      <c r="F80" s="150" t="s">
        <v>38</v>
      </c>
      <c r="G80" s="80"/>
      <c r="H80" s="81"/>
      <c r="I80" s="148">
        <f t="shared" si="14"/>
        <v>30613400</v>
      </c>
      <c r="J80" s="148">
        <f>J81+J88</f>
        <v>30613400</v>
      </c>
      <c r="K80" s="148">
        <f>K81+K88</f>
        <v>0</v>
      </c>
      <c r="L80" s="148">
        <f>L81+L88</f>
        <v>0</v>
      </c>
      <c r="M80" s="148">
        <f>M81+M88</f>
        <v>0</v>
      </c>
      <c r="N80" s="148">
        <f t="shared" si="15"/>
        <v>30509200</v>
      </c>
      <c r="O80" s="37">
        <f>O81+O88</f>
        <v>30509200</v>
      </c>
      <c r="P80" s="37">
        <f>P81+P88</f>
        <v>0</v>
      </c>
      <c r="Q80" s="149">
        <f>Q81+Q88</f>
        <v>0</v>
      </c>
      <c r="R80" s="37">
        <f>R81+R88</f>
        <v>0</v>
      </c>
    </row>
    <row r="81" spans="2:18" ht="37.5">
      <c r="B81" s="123"/>
      <c r="C81" s="38" t="s">
        <v>121</v>
      </c>
      <c r="D81" s="145" t="s">
        <v>293</v>
      </c>
      <c r="E81" s="150" t="s">
        <v>21</v>
      </c>
      <c r="F81" s="150" t="s">
        <v>38</v>
      </c>
      <c r="G81" s="80">
        <v>5200000000</v>
      </c>
      <c r="H81" s="81"/>
      <c r="I81" s="148">
        <f t="shared" si="14"/>
        <v>27613400</v>
      </c>
      <c r="J81" s="148">
        <f t="shared" ref="J81:M82" si="16">J82</f>
        <v>27613400</v>
      </c>
      <c r="K81" s="148">
        <f t="shared" si="16"/>
        <v>0</v>
      </c>
      <c r="L81" s="148">
        <f t="shared" si="16"/>
        <v>0</v>
      </c>
      <c r="M81" s="148">
        <f t="shared" si="16"/>
        <v>0</v>
      </c>
      <c r="N81" s="148">
        <f t="shared" si="15"/>
        <v>27509200</v>
      </c>
      <c r="O81" s="37">
        <f t="shared" ref="O81:R82" si="17">O82</f>
        <v>27509200</v>
      </c>
      <c r="P81" s="37">
        <f t="shared" si="17"/>
        <v>0</v>
      </c>
      <c r="Q81" s="149">
        <f t="shared" si="17"/>
        <v>0</v>
      </c>
      <c r="R81" s="37">
        <f t="shared" si="17"/>
        <v>0</v>
      </c>
    </row>
    <row r="82" spans="2:18">
      <c r="B82" s="123"/>
      <c r="C82" s="154" t="s">
        <v>125</v>
      </c>
      <c r="D82" s="145" t="s">
        <v>293</v>
      </c>
      <c r="E82" s="150" t="s">
        <v>21</v>
      </c>
      <c r="F82" s="150" t="s">
        <v>38</v>
      </c>
      <c r="G82" s="80">
        <v>5240000000</v>
      </c>
      <c r="H82" s="81"/>
      <c r="I82" s="148">
        <f t="shared" si="14"/>
        <v>27613400</v>
      </c>
      <c r="J82" s="148">
        <f t="shared" si="16"/>
        <v>27613400</v>
      </c>
      <c r="K82" s="148">
        <f t="shared" si="16"/>
        <v>0</v>
      </c>
      <c r="L82" s="148">
        <f t="shared" si="16"/>
        <v>0</v>
      </c>
      <c r="M82" s="148">
        <f t="shared" si="16"/>
        <v>0</v>
      </c>
      <c r="N82" s="148">
        <f t="shared" si="15"/>
        <v>27509200</v>
      </c>
      <c r="O82" s="37">
        <f t="shared" si="17"/>
        <v>27509200</v>
      </c>
      <c r="P82" s="37">
        <f t="shared" si="17"/>
        <v>0</v>
      </c>
      <c r="Q82" s="149">
        <f t="shared" si="17"/>
        <v>0</v>
      </c>
      <c r="R82" s="37">
        <f t="shared" si="17"/>
        <v>0</v>
      </c>
    </row>
    <row r="83" spans="2:18" ht="37.5">
      <c r="B83" s="123"/>
      <c r="C83" s="154" t="s">
        <v>123</v>
      </c>
      <c r="D83" s="145" t="s">
        <v>293</v>
      </c>
      <c r="E83" s="150" t="s">
        <v>21</v>
      </c>
      <c r="F83" s="150" t="s">
        <v>38</v>
      </c>
      <c r="G83" s="80">
        <v>5240000590</v>
      </c>
      <c r="H83" s="81"/>
      <c r="I83" s="148">
        <f t="shared" si="14"/>
        <v>27613400</v>
      </c>
      <c r="J83" s="148">
        <f>J84+J85+J87+J86</f>
        <v>27613400</v>
      </c>
      <c r="K83" s="148">
        <f>K84+K85+K87</f>
        <v>0</v>
      </c>
      <c r="L83" s="148">
        <f>L84+L85+L87</f>
        <v>0</v>
      </c>
      <c r="M83" s="148">
        <f>M84+M85+M87</f>
        <v>0</v>
      </c>
      <c r="N83" s="148">
        <f t="shared" si="15"/>
        <v>27509200</v>
      </c>
      <c r="O83" s="37">
        <f>O84+O85+O87+O86</f>
        <v>27509200</v>
      </c>
      <c r="P83" s="37">
        <f>P84+P85+P87</f>
        <v>0</v>
      </c>
      <c r="Q83" s="149">
        <f>Q84+Q85+Q87</f>
        <v>0</v>
      </c>
      <c r="R83" s="37">
        <f>R84+R85+R87</f>
        <v>0</v>
      </c>
    </row>
    <row r="84" spans="2:18" ht="75">
      <c r="B84" s="123"/>
      <c r="C84" s="38" t="s">
        <v>98</v>
      </c>
      <c r="D84" s="145" t="s">
        <v>293</v>
      </c>
      <c r="E84" s="150" t="s">
        <v>21</v>
      </c>
      <c r="F84" s="150" t="s">
        <v>38</v>
      </c>
      <c r="G84" s="80">
        <v>5240000590</v>
      </c>
      <c r="H84" s="81" t="s">
        <v>99</v>
      </c>
      <c r="I84" s="148">
        <f t="shared" si="14"/>
        <v>14181900</v>
      </c>
      <c r="J84" s="148">
        <v>14181900</v>
      </c>
      <c r="K84" s="148">
        <v>0</v>
      </c>
      <c r="L84" s="148">
        <v>0</v>
      </c>
      <c r="M84" s="148">
        <v>0</v>
      </c>
      <c r="N84" s="148">
        <f t="shared" si="15"/>
        <v>14087200</v>
      </c>
      <c r="O84" s="37">
        <v>14087200</v>
      </c>
      <c r="P84" s="37">
        <v>0</v>
      </c>
      <c r="Q84" s="149">
        <v>0</v>
      </c>
      <c r="R84" s="37">
        <v>0</v>
      </c>
    </row>
    <row r="85" spans="2:18" ht="37.5">
      <c r="B85" s="123"/>
      <c r="C85" s="38" t="s">
        <v>101</v>
      </c>
      <c r="D85" s="145" t="s">
        <v>293</v>
      </c>
      <c r="E85" s="150" t="s">
        <v>21</v>
      </c>
      <c r="F85" s="150" t="s">
        <v>38</v>
      </c>
      <c r="G85" s="80">
        <v>5240000590</v>
      </c>
      <c r="H85" s="81" t="s">
        <v>102</v>
      </c>
      <c r="I85" s="148">
        <f t="shared" si="14"/>
        <v>1401700</v>
      </c>
      <c r="J85" s="148">
        <v>1401700</v>
      </c>
      <c r="K85" s="148">
        <v>0</v>
      </c>
      <c r="L85" s="148">
        <v>0</v>
      </c>
      <c r="M85" s="148">
        <v>0</v>
      </c>
      <c r="N85" s="148">
        <f t="shared" si="15"/>
        <v>1392400</v>
      </c>
      <c r="O85" s="37">
        <v>1392400</v>
      </c>
      <c r="P85" s="37">
        <v>0</v>
      </c>
      <c r="Q85" s="149">
        <v>0</v>
      </c>
      <c r="R85" s="37">
        <v>0</v>
      </c>
    </row>
    <row r="86" spans="2:18">
      <c r="B86" s="123"/>
      <c r="C86" s="38" t="s">
        <v>119</v>
      </c>
      <c r="D86" s="145" t="s">
        <v>293</v>
      </c>
      <c r="E86" s="150" t="s">
        <v>21</v>
      </c>
      <c r="F86" s="150" t="s">
        <v>38</v>
      </c>
      <c r="G86" s="80">
        <v>5240000590</v>
      </c>
      <c r="H86" s="81" t="s">
        <v>120</v>
      </c>
      <c r="I86" s="148">
        <f t="shared" si="14"/>
        <v>12000000</v>
      </c>
      <c r="J86" s="148">
        <v>12000000</v>
      </c>
      <c r="K86" s="148"/>
      <c r="L86" s="148"/>
      <c r="M86" s="148"/>
      <c r="N86" s="148">
        <f t="shared" si="15"/>
        <v>12000000</v>
      </c>
      <c r="O86" s="37">
        <v>12000000</v>
      </c>
      <c r="P86" s="37"/>
      <c r="Q86" s="149"/>
      <c r="R86" s="37"/>
    </row>
    <row r="87" spans="2:18">
      <c r="B87" s="123"/>
      <c r="C87" s="38" t="s">
        <v>104</v>
      </c>
      <c r="D87" s="145" t="s">
        <v>293</v>
      </c>
      <c r="E87" s="150" t="s">
        <v>21</v>
      </c>
      <c r="F87" s="150" t="s">
        <v>38</v>
      </c>
      <c r="G87" s="80">
        <v>5240000590</v>
      </c>
      <c r="H87" s="81" t="s">
        <v>105</v>
      </c>
      <c r="I87" s="148">
        <f t="shared" si="14"/>
        <v>29800</v>
      </c>
      <c r="J87" s="148">
        <v>29800</v>
      </c>
      <c r="K87" s="148">
        <v>0</v>
      </c>
      <c r="L87" s="148">
        <v>0</v>
      </c>
      <c r="M87" s="148">
        <v>0</v>
      </c>
      <c r="N87" s="148">
        <f t="shared" si="15"/>
        <v>29600</v>
      </c>
      <c r="O87" s="37">
        <v>29600</v>
      </c>
      <c r="P87" s="37">
        <v>0</v>
      </c>
      <c r="Q87" s="149">
        <v>0</v>
      </c>
      <c r="R87" s="37">
        <v>0</v>
      </c>
    </row>
    <row r="88" spans="2:18" ht="37.5">
      <c r="B88" s="123"/>
      <c r="C88" s="38" t="s">
        <v>262</v>
      </c>
      <c r="D88" s="145" t="s">
        <v>293</v>
      </c>
      <c r="E88" s="150" t="s">
        <v>21</v>
      </c>
      <c r="F88" s="150" t="s">
        <v>38</v>
      </c>
      <c r="G88" s="80">
        <v>9900000000</v>
      </c>
      <c r="H88" s="81"/>
      <c r="I88" s="148">
        <f t="shared" si="14"/>
        <v>3000000</v>
      </c>
      <c r="J88" s="148">
        <f>J89</f>
        <v>3000000</v>
      </c>
      <c r="K88" s="148">
        <f>K89+K92</f>
        <v>0</v>
      </c>
      <c r="L88" s="148">
        <f>L89+L92</f>
        <v>0</v>
      </c>
      <c r="M88" s="148">
        <f>M89+M92</f>
        <v>0</v>
      </c>
      <c r="N88" s="148">
        <f t="shared" si="15"/>
        <v>3000000</v>
      </c>
      <c r="O88" s="37">
        <f>O89</f>
        <v>3000000</v>
      </c>
      <c r="P88" s="37">
        <f>P89+P92</f>
        <v>0</v>
      </c>
      <c r="Q88" s="149">
        <f>Q89+Q92</f>
        <v>0</v>
      </c>
      <c r="R88" s="37">
        <f>R89+R92</f>
        <v>0</v>
      </c>
    </row>
    <row r="89" spans="2:18" ht="56.25">
      <c r="B89" s="123"/>
      <c r="C89" s="38" t="s">
        <v>268</v>
      </c>
      <c r="D89" s="145" t="s">
        <v>293</v>
      </c>
      <c r="E89" s="150" t="s">
        <v>21</v>
      </c>
      <c r="F89" s="150" t="s">
        <v>38</v>
      </c>
      <c r="G89" s="80">
        <v>9900200000</v>
      </c>
      <c r="H89" s="81"/>
      <c r="I89" s="148">
        <f t="shared" si="14"/>
        <v>3000000</v>
      </c>
      <c r="J89" s="148">
        <f>J90+J92</f>
        <v>3000000</v>
      </c>
      <c r="K89" s="148">
        <f>K90+K92</f>
        <v>0</v>
      </c>
      <c r="L89" s="148">
        <f>L90+L92</f>
        <v>0</v>
      </c>
      <c r="M89" s="148">
        <f>M90+M92</f>
        <v>0</v>
      </c>
      <c r="N89" s="148">
        <f t="shared" si="15"/>
        <v>3000000</v>
      </c>
      <c r="O89" s="37">
        <f>O90+O92</f>
        <v>3000000</v>
      </c>
      <c r="P89" s="37">
        <f>P90+P92</f>
        <v>0</v>
      </c>
      <c r="Q89" s="149">
        <f>Q90+Q92</f>
        <v>0</v>
      </c>
      <c r="R89" s="37">
        <f>R90+R92</f>
        <v>0</v>
      </c>
    </row>
    <row r="90" spans="2:18" ht="56.25">
      <c r="B90" s="123"/>
      <c r="C90" s="38" t="s">
        <v>268</v>
      </c>
      <c r="D90" s="145" t="s">
        <v>293</v>
      </c>
      <c r="E90" s="150" t="s">
        <v>21</v>
      </c>
      <c r="F90" s="150" t="s">
        <v>38</v>
      </c>
      <c r="G90" s="80">
        <v>9900210010</v>
      </c>
      <c r="H90" s="81"/>
      <c r="I90" s="148">
        <f t="shared" si="14"/>
        <v>1500000</v>
      </c>
      <c r="J90" s="148">
        <f>J91</f>
        <v>1500000</v>
      </c>
      <c r="K90" s="148">
        <f>K91</f>
        <v>0</v>
      </c>
      <c r="L90" s="148">
        <f>L91</f>
        <v>0</v>
      </c>
      <c r="M90" s="148">
        <f>M91</f>
        <v>0</v>
      </c>
      <c r="N90" s="148">
        <f t="shared" si="15"/>
        <v>1500000</v>
      </c>
      <c r="O90" s="37">
        <f>O91</f>
        <v>1500000</v>
      </c>
      <c r="P90" s="37">
        <f>P91</f>
        <v>0</v>
      </c>
      <c r="Q90" s="149">
        <f>Q91</f>
        <v>0</v>
      </c>
      <c r="R90" s="37">
        <f>R91</f>
        <v>0</v>
      </c>
    </row>
    <row r="91" spans="2:18" ht="37.5">
      <c r="B91" s="123"/>
      <c r="C91" s="38" t="s">
        <v>101</v>
      </c>
      <c r="D91" s="145" t="s">
        <v>293</v>
      </c>
      <c r="E91" s="150" t="s">
        <v>21</v>
      </c>
      <c r="F91" s="150" t="s">
        <v>38</v>
      </c>
      <c r="G91" s="80">
        <v>9900210010</v>
      </c>
      <c r="H91" s="81" t="s">
        <v>102</v>
      </c>
      <c r="I91" s="148">
        <f t="shared" si="14"/>
        <v>1500000</v>
      </c>
      <c r="J91" s="148">
        <v>1500000</v>
      </c>
      <c r="K91" s="148">
        <v>0</v>
      </c>
      <c r="L91" s="148">
        <v>0</v>
      </c>
      <c r="M91" s="148">
        <v>0</v>
      </c>
      <c r="N91" s="148">
        <f t="shared" si="15"/>
        <v>1500000</v>
      </c>
      <c r="O91" s="37">
        <v>1500000</v>
      </c>
      <c r="P91" s="37">
        <v>0</v>
      </c>
      <c r="Q91" s="149">
        <v>0</v>
      </c>
      <c r="R91" s="37">
        <v>0</v>
      </c>
    </row>
    <row r="92" spans="2:18" ht="37.5">
      <c r="B92" s="123"/>
      <c r="C92" s="38" t="s">
        <v>269</v>
      </c>
      <c r="D92" s="145" t="s">
        <v>293</v>
      </c>
      <c r="E92" s="150" t="s">
        <v>21</v>
      </c>
      <c r="F92" s="150" t="s">
        <v>38</v>
      </c>
      <c r="G92" s="80">
        <v>9900210020</v>
      </c>
      <c r="H92" s="81"/>
      <c r="I92" s="148">
        <f t="shared" si="14"/>
        <v>1500000</v>
      </c>
      <c r="J92" s="148">
        <f>J93</f>
        <v>1500000</v>
      </c>
      <c r="K92" s="148">
        <f>K93</f>
        <v>0</v>
      </c>
      <c r="L92" s="148">
        <f>L93</f>
        <v>0</v>
      </c>
      <c r="M92" s="148">
        <f>M93</f>
        <v>0</v>
      </c>
      <c r="N92" s="148">
        <f t="shared" si="15"/>
        <v>1500000</v>
      </c>
      <c r="O92" s="37">
        <f>O93</f>
        <v>1500000</v>
      </c>
      <c r="P92" s="37">
        <f>P93</f>
        <v>0</v>
      </c>
      <c r="Q92" s="149">
        <f>Q93</f>
        <v>0</v>
      </c>
      <c r="R92" s="37">
        <f>R93</f>
        <v>0</v>
      </c>
    </row>
    <row r="93" spans="2:18" ht="37.5">
      <c r="B93" s="123"/>
      <c r="C93" s="38" t="s">
        <v>101</v>
      </c>
      <c r="D93" s="145" t="s">
        <v>293</v>
      </c>
      <c r="E93" s="150" t="s">
        <v>21</v>
      </c>
      <c r="F93" s="150" t="s">
        <v>38</v>
      </c>
      <c r="G93" s="80">
        <v>9900210020</v>
      </c>
      <c r="H93" s="81" t="s">
        <v>102</v>
      </c>
      <c r="I93" s="148">
        <f t="shared" si="14"/>
        <v>1500000</v>
      </c>
      <c r="J93" s="148">
        <v>1500000</v>
      </c>
      <c r="K93" s="148">
        <v>0</v>
      </c>
      <c r="L93" s="148">
        <v>0</v>
      </c>
      <c r="M93" s="148">
        <v>0</v>
      </c>
      <c r="N93" s="148">
        <f t="shared" si="15"/>
        <v>1500000</v>
      </c>
      <c r="O93" s="37">
        <v>1500000</v>
      </c>
      <c r="P93" s="37">
        <v>0</v>
      </c>
      <c r="Q93" s="149">
        <v>0</v>
      </c>
      <c r="R93" s="37">
        <v>0</v>
      </c>
    </row>
    <row r="94" spans="2:18" ht="56.25">
      <c r="B94" s="123"/>
      <c r="C94" s="38" t="s">
        <v>39</v>
      </c>
      <c r="D94" s="145" t="s">
        <v>293</v>
      </c>
      <c r="E94" s="150" t="s">
        <v>21</v>
      </c>
      <c r="F94" s="150" t="s">
        <v>40</v>
      </c>
      <c r="G94" s="80"/>
      <c r="H94" s="81"/>
      <c r="I94" s="148">
        <f t="shared" si="14"/>
        <v>63000</v>
      </c>
      <c r="J94" s="148">
        <f>J95</f>
        <v>63000</v>
      </c>
      <c r="K94" s="148"/>
      <c r="L94" s="148"/>
      <c r="M94" s="148"/>
      <c r="N94" s="148">
        <f t="shared" si="15"/>
        <v>63000</v>
      </c>
      <c r="O94" s="37">
        <f t="shared" ref="O94:R97" si="18">O95</f>
        <v>63000</v>
      </c>
      <c r="P94" s="37">
        <f t="shared" si="18"/>
        <v>0</v>
      </c>
      <c r="Q94" s="149">
        <f t="shared" si="18"/>
        <v>0</v>
      </c>
      <c r="R94" s="37">
        <f t="shared" si="18"/>
        <v>0</v>
      </c>
    </row>
    <row r="95" spans="2:18" ht="37.5">
      <c r="B95" s="123"/>
      <c r="C95" s="38" t="s">
        <v>95</v>
      </c>
      <c r="D95" s="145" t="s">
        <v>293</v>
      </c>
      <c r="E95" s="150" t="s">
        <v>21</v>
      </c>
      <c r="F95" s="150" t="s">
        <v>40</v>
      </c>
      <c r="G95" s="80">
        <v>5000000000</v>
      </c>
      <c r="H95" s="81"/>
      <c r="I95" s="148">
        <f t="shared" si="14"/>
        <v>63000</v>
      </c>
      <c r="J95" s="148">
        <f>J96</f>
        <v>63000</v>
      </c>
      <c r="K95" s="148"/>
      <c r="L95" s="148"/>
      <c r="M95" s="148"/>
      <c r="N95" s="148">
        <f t="shared" si="15"/>
        <v>63000</v>
      </c>
      <c r="O95" s="37">
        <f t="shared" si="18"/>
        <v>63000</v>
      </c>
      <c r="P95" s="37">
        <f t="shared" si="18"/>
        <v>0</v>
      </c>
      <c r="Q95" s="149">
        <f t="shared" si="18"/>
        <v>0</v>
      </c>
      <c r="R95" s="37">
        <f t="shared" si="18"/>
        <v>0</v>
      </c>
    </row>
    <row r="96" spans="2:18" ht="37.5">
      <c r="B96" s="123"/>
      <c r="C96" s="38" t="s">
        <v>297</v>
      </c>
      <c r="D96" s="145" t="s">
        <v>293</v>
      </c>
      <c r="E96" s="150" t="s">
        <v>21</v>
      </c>
      <c r="F96" s="150" t="s">
        <v>40</v>
      </c>
      <c r="G96" s="80">
        <v>5010000000</v>
      </c>
      <c r="H96" s="81"/>
      <c r="I96" s="148">
        <f t="shared" si="14"/>
        <v>63000</v>
      </c>
      <c r="J96" s="148">
        <f>J97</f>
        <v>63000</v>
      </c>
      <c r="K96" s="148"/>
      <c r="L96" s="148"/>
      <c r="M96" s="148"/>
      <c r="N96" s="148">
        <f t="shared" si="15"/>
        <v>63000</v>
      </c>
      <c r="O96" s="37">
        <f t="shared" si="18"/>
        <v>63000</v>
      </c>
      <c r="P96" s="37">
        <f t="shared" si="18"/>
        <v>0</v>
      </c>
      <c r="Q96" s="149">
        <f t="shared" si="18"/>
        <v>0</v>
      </c>
      <c r="R96" s="37">
        <f t="shared" si="18"/>
        <v>0</v>
      </c>
    </row>
    <row r="97" spans="2:18" ht="168.75">
      <c r="B97" s="123"/>
      <c r="C97" s="38" t="s">
        <v>100</v>
      </c>
      <c r="D97" s="145" t="s">
        <v>293</v>
      </c>
      <c r="E97" s="150" t="s">
        <v>21</v>
      </c>
      <c r="F97" s="150" t="s">
        <v>40</v>
      </c>
      <c r="G97" s="80">
        <v>5010060070</v>
      </c>
      <c r="H97" s="81"/>
      <c r="I97" s="148">
        <f t="shared" si="14"/>
        <v>63000</v>
      </c>
      <c r="J97" s="148">
        <f>J98</f>
        <v>63000</v>
      </c>
      <c r="K97" s="148"/>
      <c r="L97" s="148"/>
      <c r="M97" s="148"/>
      <c r="N97" s="148">
        <f t="shared" si="15"/>
        <v>63000</v>
      </c>
      <c r="O97" s="37">
        <f t="shared" si="18"/>
        <v>63000</v>
      </c>
      <c r="P97" s="37">
        <f t="shared" si="18"/>
        <v>0</v>
      </c>
      <c r="Q97" s="149">
        <f t="shared" si="18"/>
        <v>0</v>
      </c>
      <c r="R97" s="37">
        <f t="shared" si="18"/>
        <v>0</v>
      </c>
    </row>
    <row r="98" spans="2:18" ht="37.5">
      <c r="B98" s="123"/>
      <c r="C98" s="38" t="s">
        <v>101</v>
      </c>
      <c r="D98" s="145" t="s">
        <v>293</v>
      </c>
      <c r="E98" s="150" t="s">
        <v>21</v>
      </c>
      <c r="F98" s="150" t="s">
        <v>40</v>
      </c>
      <c r="G98" s="80">
        <v>5010060070</v>
      </c>
      <c r="H98" s="81" t="s">
        <v>102</v>
      </c>
      <c r="I98" s="148">
        <f t="shared" si="14"/>
        <v>63000</v>
      </c>
      <c r="J98" s="148">
        <v>63000</v>
      </c>
      <c r="K98" s="148"/>
      <c r="L98" s="148"/>
      <c r="M98" s="148"/>
      <c r="N98" s="148">
        <f t="shared" si="15"/>
        <v>63000</v>
      </c>
      <c r="O98" s="37">
        <v>63000</v>
      </c>
      <c r="P98" s="37">
        <v>0</v>
      </c>
      <c r="Q98" s="149">
        <v>0</v>
      </c>
      <c r="R98" s="37">
        <v>0</v>
      </c>
    </row>
    <row r="99" spans="2:18" ht="37.5">
      <c r="B99" s="123"/>
      <c r="C99" s="38" t="s">
        <v>41</v>
      </c>
      <c r="D99" s="145" t="s">
        <v>293</v>
      </c>
      <c r="E99" s="150" t="s">
        <v>21</v>
      </c>
      <c r="F99" s="150" t="s">
        <v>42</v>
      </c>
      <c r="G99" s="80"/>
      <c r="H99" s="81"/>
      <c r="I99" s="148">
        <f t="shared" si="14"/>
        <v>8110000</v>
      </c>
      <c r="J99" s="148">
        <f>J100+J104+J108+J115</f>
        <v>8110000</v>
      </c>
      <c r="K99" s="148">
        <f>K100</f>
        <v>0</v>
      </c>
      <c r="L99" s="148">
        <f>L100</f>
        <v>0</v>
      </c>
      <c r="M99" s="148">
        <f>M100</f>
        <v>0</v>
      </c>
      <c r="N99" s="148">
        <f t="shared" si="15"/>
        <v>8210000</v>
      </c>
      <c r="O99" s="37">
        <f>O100+O104+O108+O115</f>
        <v>8210000</v>
      </c>
      <c r="P99" s="37">
        <f>P100</f>
        <v>0</v>
      </c>
      <c r="Q99" s="149">
        <f>Q100</f>
        <v>0</v>
      </c>
      <c r="R99" s="37">
        <f>R100</f>
        <v>0</v>
      </c>
    </row>
    <row r="100" spans="2:18" ht="37.5">
      <c r="B100" s="123"/>
      <c r="C100" s="38" t="s">
        <v>198</v>
      </c>
      <c r="D100" s="145" t="s">
        <v>293</v>
      </c>
      <c r="E100" s="150" t="s">
        <v>21</v>
      </c>
      <c r="F100" s="150" t="s">
        <v>42</v>
      </c>
      <c r="G100" s="80">
        <v>6300000000</v>
      </c>
      <c r="H100" s="81"/>
      <c r="I100" s="148">
        <f t="shared" si="14"/>
        <v>1840000</v>
      </c>
      <c r="J100" s="148">
        <f>J101</f>
        <v>1840000</v>
      </c>
      <c r="K100" s="148">
        <f>K102</f>
        <v>0</v>
      </c>
      <c r="L100" s="148">
        <f>L102</f>
        <v>0</v>
      </c>
      <c r="M100" s="148">
        <f>M102</f>
        <v>0</v>
      </c>
      <c r="N100" s="148">
        <f t="shared" si="15"/>
        <v>1840000</v>
      </c>
      <c r="O100" s="37">
        <f>O102</f>
        <v>1840000</v>
      </c>
      <c r="P100" s="37">
        <f>P102</f>
        <v>0</v>
      </c>
      <c r="Q100" s="149">
        <f>Q102</f>
        <v>0</v>
      </c>
      <c r="R100" s="37">
        <f>R102</f>
        <v>0</v>
      </c>
    </row>
    <row r="101" spans="2:18" ht="56.25">
      <c r="B101" s="123"/>
      <c r="C101" s="38" t="s">
        <v>199</v>
      </c>
      <c r="D101" s="145" t="s">
        <v>293</v>
      </c>
      <c r="E101" s="150" t="s">
        <v>21</v>
      </c>
      <c r="F101" s="150" t="s">
        <v>42</v>
      </c>
      <c r="G101" s="80">
        <v>6310000000</v>
      </c>
      <c r="H101" s="81"/>
      <c r="I101" s="148">
        <f t="shared" si="14"/>
        <v>1840000</v>
      </c>
      <c r="J101" s="148">
        <f>J102</f>
        <v>1840000</v>
      </c>
      <c r="K101" s="148"/>
      <c r="L101" s="148"/>
      <c r="M101" s="148"/>
      <c r="N101" s="148">
        <f t="shared" si="15"/>
        <v>1840000</v>
      </c>
      <c r="O101" s="37">
        <f>O102</f>
        <v>1840000</v>
      </c>
      <c r="P101" s="37"/>
      <c r="Q101" s="149"/>
      <c r="R101" s="37"/>
    </row>
    <row r="102" spans="2:18" ht="37.5">
      <c r="B102" s="123"/>
      <c r="C102" s="38" t="s">
        <v>200</v>
      </c>
      <c r="D102" s="145" t="s">
        <v>293</v>
      </c>
      <c r="E102" s="150" t="s">
        <v>21</v>
      </c>
      <c r="F102" s="150" t="s">
        <v>42</v>
      </c>
      <c r="G102" s="80">
        <v>6310010050</v>
      </c>
      <c r="H102" s="81"/>
      <c r="I102" s="148">
        <f t="shared" si="14"/>
        <v>1840000</v>
      </c>
      <c r="J102" s="148">
        <f>J103</f>
        <v>1840000</v>
      </c>
      <c r="K102" s="148">
        <f>K103</f>
        <v>0</v>
      </c>
      <c r="L102" s="148">
        <f>L103</f>
        <v>0</v>
      </c>
      <c r="M102" s="148">
        <f>M103</f>
        <v>0</v>
      </c>
      <c r="N102" s="148">
        <f t="shared" si="15"/>
        <v>1840000</v>
      </c>
      <c r="O102" s="37">
        <f>O103</f>
        <v>1840000</v>
      </c>
      <c r="P102" s="37">
        <f>P103</f>
        <v>0</v>
      </c>
      <c r="Q102" s="149">
        <f>Q103</f>
        <v>0</v>
      </c>
      <c r="R102" s="37">
        <f>R103</f>
        <v>0</v>
      </c>
    </row>
    <row r="103" spans="2:18" ht="37.5">
      <c r="B103" s="123"/>
      <c r="C103" s="38" t="s">
        <v>153</v>
      </c>
      <c r="D103" s="145" t="s">
        <v>293</v>
      </c>
      <c r="E103" s="150" t="s">
        <v>21</v>
      </c>
      <c r="F103" s="150" t="s">
        <v>42</v>
      </c>
      <c r="G103" s="80">
        <v>6310010050</v>
      </c>
      <c r="H103" s="81" t="s">
        <v>173</v>
      </c>
      <c r="I103" s="148">
        <f t="shared" si="14"/>
        <v>1840000</v>
      </c>
      <c r="J103" s="148">
        <v>1840000</v>
      </c>
      <c r="K103" s="148">
        <v>0</v>
      </c>
      <c r="L103" s="148">
        <v>0</v>
      </c>
      <c r="M103" s="148">
        <v>0</v>
      </c>
      <c r="N103" s="148">
        <f t="shared" si="15"/>
        <v>1840000</v>
      </c>
      <c r="O103" s="37">
        <v>1840000</v>
      </c>
      <c r="P103" s="37">
        <v>0</v>
      </c>
      <c r="Q103" s="149">
        <v>0</v>
      </c>
      <c r="R103" s="37">
        <v>0</v>
      </c>
    </row>
    <row r="104" spans="2:18" ht="75">
      <c r="B104" s="123"/>
      <c r="C104" s="38" t="s">
        <v>226</v>
      </c>
      <c r="D104" s="145" t="s">
        <v>293</v>
      </c>
      <c r="E104" s="150" t="s">
        <v>21</v>
      </c>
      <c r="F104" s="150" t="s">
        <v>42</v>
      </c>
      <c r="G104" s="80">
        <v>6600000000</v>
      </c>
      <c r="H104" s="81"/>
      <c r="I104" s="148">
        <f t="shared" si="14"/>
        <v>5970000</v>
      </c>
      <c r="J104" s="148">
        <f>J105</f>
        <v>5970000</v>
      </c>
      <c r="K104" s="148"/>
      <c r="L104" s="148"/>
      <c r="M104" s="148"/>
      <c r="N104" s="148">
        <f t="shared" si="15"/>
        <v>6070000</v>
      </c>
      <c r="O104" s="37">
        <f>O105</f>
        <v>6070000</v>
      </c>
      <c r="P104" s="37"/>
      <c r="Q104" s="149"/>
      <c r="R104" s="37"/>
    </row>
    <row r="105" spans="2:18" ht="37.5">
      <c r="B105" s="123"/>
      <c r="C105" s="38" t="s">
        <v>227</v>
      </c>
      <c r="D105" s="145" t="s">
        <v>293</v>
      </c>
      <c r="E105" s="150" t="s">
        <v>21</v>
      </c>
      <c r="F105" s="150" t="s">
        <v>42</v>
      </c>
      <c r="G105" s="80">
        <v>6610000000</v>
      </c>
      <c r="H105" s="81"/>
      <c r="I105" s="148">
        <f t="shared" si="14"/>
        <v>5970000</v>
      </c>
      <c r="J105" s="148">
        <f>J106</f>
        <v>5970000</v>
      </c>
      <c r="K105" s="148"/>
      <c r="L105" s="148"/>
      <c r="M105" s="148"/>
      <c r="N105" s="148">
        <f t="shared" si="15"/>
        <v>6070000</v>
      </c>
      <c r="O105" s="37">
        <f>O106</f>
        <v>6070000</v>
      </c>
      <c r="P105" s="37"/>
      <c r="Q105" s="149"/>
      <c r="R105" s="37"/>
    </row>
    <row r="106" spans="2:18" ht="75">
      <c r="B106" s="123"/>
      <c r="C106" s="38" t="s">
        <v>298</v>
      </c>
      <c r="D106" s="145" t="s">
        <v>293</v>
      </c>
      <c r="E106" s="150" t="s">
        <v>21</v>
      </c>
      <c r="F106" s="150" t="s">
        <v>42</v>
      </c>
      <c r="G106" s="80">
        <v>6610010040</v>
      </c>
      <c r="H106" s="81"/>
      <c r="I106" s="148">
        <f t="shared" si="14"/>
        <v>5970000</v>
      </c>
      <c r="J106" s="148">
        <f>J107</f>
        <v>5970000</v>
      </c>
      <c r="K106" s="148"/>
      <c r="L106" s="148"/>
      <c r="M106" s="148"/>
      <c r="N106" s="148">
        <f t="shared" si="15"/>
        <v>6070000</v>
      </c>
      <c r="O106" s="37">
        <f>O107</f>
        <v>6070000</v>
      </c>
      <c r="P106" s="37"/>
      <c r="Q106" s="149"/>
      <c r="R106" s="37"/>
    </row>
    <row r="107" spans="2:18" ht="37.5">
      <c r="B107" s="123"/>
      <c r="C107" s="38" t="s">
        <v>101</v>
      </c>
      <c r="D107" s="145" t="s">
        <v>293</v>
      </c>
      <c r="E107" s="150" t="s">
        <v>21</v>
      </c>
      <c r="F107" s="150" t="s">
        <v>42</v>
      </c>
      <c r="G107" s="80">
        <v>6610010040</v>
      </c>
      <c r="H107" s="81" t="s">
        <v>102</v>
      </c>
      <c r="I107" s="148">
        <f t="shared" si="14"/>
        <v>5970000</v>
      </c>
      <c r="J107" s="148">
        <v>5970000</v>
      </c>
      <c r="K107" s="148"/>
      <c r="L107" s="148"/>
      <c r="M107" s="148"/>
      <c r="N107" s="148">
        <f t="shared" si="15"/>
        <v>6070000</v>
      </c>
      <c r="O107" s="37">
        <v>6070000</v>
      </c>
      <c r="P107" s="37"/>
      <c r="Q107" s="149"/>
      <c r="R107" s="37"/>
    </row>
    <row r="108" spans="2:18" ht="56.25">
      <c r="B108" s="123"/>
      <c r="C108" s="38" t="s">
        <v>230</v>
      </c>
      <c r="D108" s="145" t="s">
        <v>293</v>
      </c>
      <c r="E108" s="150" t="s">
        <v>21</v>
      </c>
      <c r="F108" s="150" t="s">
        <v>42</v>
      </c>
      <c r="G108" s="80">
        <v>6700000000</v>
      </c>
      <c r="H108" s="81"/>
      <c r="I108" s="148">
        <f t="shared" si="14"/>
        <v>200000</v>
      </c>
      <c r="J108" s="148">
        <f>J109+J112</f>
        <v>200000</v>
      </c>
      <c r="K108" s="148"/>
      <c r="L108" s="148"/>
      <c r="M108" s="148"/>
      <c r="N108" s="148">
        <f t="shared" si="15"/>
        <v>200000</v>
      </c>
      <c r="O108" s="37">
        <f>O109+O112</f>
        <v>200000</v>
      </c>
      <c r="P108" s="37"/>
      <c r="Q108" s="149"/>
      <c r="R108" s="37"/>
    </row>
    <row r="109" spans="2:18" ht="37.5">
      <c r="B109" s="123"/>
      <c r="C109" s="38" t="s">
        <v>231</v>
      </c>
      <c r="D109" s="145" t="s">
        <v>293</v>
      </c>
      <c r="E109" s="150" t="s">
        <v>21</v>
      </c>
      <c r="F109" s="150" t="s">
        <v>42</v>
      </c>
      <c r="G109" s="80">
        <v>6710000000</v>
      </c>
      <c r="H109" s="81"/>
      <c r="I109" s="148">
        <f t="shared" si="14"/>
        <v>50000</v>
      </c>
      <c r="J109" s="148">
        <f>J110</f>
        <v>50000</v>
      </c>
      <c r="K109" s="148"/>
      <c r="L109" s="148"/>
      <c r="M109" s="148"/>
      <c r="N109" s="148">
        <f t="shared" si="15"/>
        <v>50000</v>
      </c>
      <c r="O109" s="37">
        <f>O110</f>
        <v>50000</v>
      </c>
      <c r="P109" s="37"/>
      <c r="Q109" s="149"/>
      <c r="R109" s="37"/>
    </row>
    <row r="110" spans="2:18">
      <c r="B110" s="123"/>
      <c r="C110" s="38" t="s">
        <v>232</v>
      </c>
      <c r="D110" s="145" t="s">
        <v>293</v>
      </c>
      <c r="E110" s="150" t="s">
        <v>21</v>
      </c>
      <c r="F110" s="150" t="s">
        <v>42</v>
      </c>
      <c r="G110" s="80">
        <v>6710010220</v>
      </c>
      <c r="H110" s="81"/>
      <c r="I110" s="148">
        <f t="shared" si="14"/>
        <v>50000</v>
      </c>
      <c r="J110" s="148">
        <f>J111</f>
        <v>50000</v>
      </c>
      <c r="K110" s="148"/>
      <c r="L110" s="148"/>
      <c r="M110" s="148"/>
      <c r="N110" s="148">
        <f t="shared" si="15"/>
        <v>50000</v>
      </c>
      <c r="O110" s="37">
        <f>O111</f>
        <v>50000</v>
      </c>
      <c r="P110" s="37"/>
      <c r="Q110" s="149"/>
      <c r="R110" s="37"/>
    </row>
    <row r="111" spans="2:18" ht="37.5">
      <c r="B111" s="123"/>
      <c r="C111" s="38" t="s">
        <v>101</v>
      </c>
      <c r="D111" s="145" t="s">
        <v>293</v>
      </c>
      <c r="E111" s="150" t="s">
        <v>21</v>
      </c>
      <c r="F111" s="150" t="s">
        <v>42</v>
      </c>
      <c r="G111" s="80">
        <v>6710010220</v>
      </c>
      <c r="H111" s="81" t="s">
        <v>102</v>
      </c>
      <c r="I111" s="148">
        <f t="shared" si="14"/>
        <v>50000</v>
      </c>
      <c r="J111" s="148">
        <v>50000</v>
      </c>
      <c r="K111" s="148"/>
      <c r="L111" s="148"/>
      <c r="M111" s="148"/>
      <c r="N111" s="148">
        <f t="shared" si="15"/>
        <v>50000</v>
      </c>
      <c r="O111" s="37">
        <v>50000</v>
      </c>
      <c r="P111" s="37"/>
      <c r="Q111" s="149"/>
      <c r="R111" s="37"/>
    </row>
    <row r="112" spans="2:18" ht="56.25">
      <c r="B112" s="123"/>
      <c r="C112" s="38" t="s">
        <v>233</v>
      </c>
      <c r="D112" s="145" t="s">
        <v>293</v>
      </c>
      <c r="E112" s="150" t="s">
        <v>21</v>
      </c>
      <c r="F112" s="150" t="s">
        <v>42</v>
      </c>
      <c r="G112" s="80">
        <v>6720000000</v>
      </c>
      <c r="H112" s="81"/>
      <c r="I112" s="148">
        <f t="shared" si="14"/>
        <v>150000</v>
      </c>
      <c r="J112" s="148">
        <f>J113</f>
        <v>150000</v>
      </c>
      <c r="K112" s="148"/>
      <c r="L112" s="148"/>
      <c r="M112" s="148"/>
      <c r="N112" s="148">
        <f t="shared" si="15"/>
        <v>150000</v>
      </c>
      <c r="O112" s="37">
        <f>O113</f>
        <v>150000</v>
      </c>
      <c r="P112" s="37"/>
      <c r="Q112" s="149"/>
      <c r="R112" s="37"/>
    </row>
    <row r="113" spans="2:18" ht="37.5">
      <c r="B113" s="123"/>
      <c r="C113" s="38" t="s">
        <v>234</v>
      </c>
      <c r="D113" s="145" t="s">
        <v>293</v>
      </c>
      <c r="E113" s="150" t="s">
        <v>21</v>
      </c>
      <c r="F113" s="150" t="s">
        <v>42</v>
      </c>
      <c r="G113" s="80">
        <v>6720010530</v>
      </c>
      <c r="H113" s="81"/>
      <c r="I113" s="148">
        <f t="shared" si="14"/>
        <v>150000</v>
      </c>
      <c r="J113" s="148">
        <f>J114</f>
        <v>150000</v>
      </c>
      <c r="K113" s="148"/>
      <c r="L113" s="148"/>
      <c r="M113" s="148"/>
      <c r="N113" s="148">
        <f t="shared" si="15"/>
        <v>150000</v>
      </c>
      <c r="O113" s="37">
        <f>O114</f>
        <v>150000</v>
      </c>
      <c r="P113" s="37"/>
      <c r="Q113" s="149"/>
      <c r="R113" s="37"/>
    </row>
    <row r="114" spans="2:18" ht="37.5">
      <c r="B114" s="123"/>
      <c r="C114" s="38" t="s">
        <v>101</v>
      </c>
      <c r="D114" s="145" t="s">
        <v>293</v>
      </c>
      <c r="E114" s="150" t="s">
        <v>21</v>
      </c>
      <c r="F114" s="150" t="s">
        <v>42</v>
      </c>
      <c r="G114" s="80">
        <v>6720010530</v>
      </c>
      <c r="H114" s="81" t="s">
        <v>102</v>
      </c>
      <c r="I114" s="148">
        <f t="shared" si="14"/>
        <v>150000</v>
      </c>
      <c r="J114" s="148">
        <v>150000</v>
      </c>
      <c r="K114" s="148"/>
      <c r="L114" s="148"/>
      <c r="M114" s="148"/>
      <c r="N114" s="148">
        <f t="shared" si="15"/>
        <v>150000</v>
      </c>
      <c r="O114" s="37">
        <v>150000</v>
      </c>
      <c r="P114" s="37"/>
      <c r="Q114" s="149"/>
      <c r="R114" s="37"/>
    </row>
    <row r="115" spans="2:18">
      <c r="B115" s="123"/>
      <c r="C115" s="38" t="s">
        <v>236</v>
      </c>
      <c r="D115" s="145" t="s">
        <v>293</v>
      </c>
      <c r="E115" s="150" t="s">
        <v>21</v>
      </c>
      <c r="F115" s="150" t="s">
        <v>42</v>
      </c>
      <c r="G115" s="80">
        <v>6800000000</v>
      </c>
      <c r="H115" s="81"/>
      <c r="I115" s="148">
        <f t="shared" si="14"/>
        <v>100000</v>
      </c>
      <c r="J115" s="148">
        <f>J116</f>
        <v>100000</v>
      </c>
      <c r="K115" s="148"/>
      <c r="L115" s="148"/>
      <c r="M115" s="148"/>
      <c r="N115" s="148">
        <f t="shared" si="15"/>
        <v>100000</v>
      </c>
      <c r="O115" s="37">
        <f>O116</f>
        <v>100000</v>
      </c>
      <c r="P115" s="37"/>
      <c r="Q115" s="149"/>
      <c r="R115" s="37"/>
    </row>
    <row r="116" spans="2:18" ht="37.5">
      <c r="B116" s="123"/>
      <c r="C116" s="38" t="s">
        <v>237</v>
      </c>
      <c r="D116" s="145" t="s">
        <v>293</v>
      </c>
      <c r="E116" s="150" t="s">
        <v>21</v>
      </c>
      <c r="F116" s="150" t="s">
        <v>42</v>
      </c>
      <c r="G116" s="80">
        <v>6810000000</v>
      </c>
      <c r="H116" s="81"/>
      <c r="I116" s="148">
        <f t="shared" si="14"/>
        <v>100000</v>
      </c>
      <c r="J116" s="148">
        <f>J117</f>
        <v>100000</v>
      </c>
      <c r="K116" s="148"/>
      <c r="L116" s="148"/>
      <c r="M116" s="148"/>
      <c r="N116" s="148">
        <f t="shared" si="15"/>
        <v>100000</v>
      </c>
      <c r="O116" s="37">
        <f>O117</f>
        <v>100000</v>
      </c>
      <c r="P116" s="37"/>
      <c r="Q116" s="149"/>
      <c r="R116" s="37"/>
    </row>
    <row r="117" spans="2:18">
      <c r="B117" s="123"/>
      <c r="C117" s="38" t="s">
        <v>238</v>
      </c>
      <c r="D117" s="145" t="s">
        <v>293</v>
      </c>
      <c r="E117" s="150" t="s">
        <v>21</v>
      </c>
      <c r="F117" s="150" t="s">
        <v>42</v>
      </c>
      <c r="G117" s="80">
        <v>6810010490</v>
      </c>
      <c r="H117" s="81"/>
      <c r="I117" s="148">
        <f t="shared" si="14"/>
        <v>100000</v>
      </c>
      <c r="J117" s="148">
        <f>J118</f>
        <v>100000</v>
      </c>
      <c r="K117" s="148"/>
      <c r="L117" s="148"/>
      <c r="M117" s="148"/>
      <c r="N117" s="148">
        <f t="shared" si="15"/>
        <v>100000</v>
      </c>
      <c r="O117" s="37">
        <f>O118</f>
        <v>100000</v>
      </c>
      <c r="P117" s="37"/>
      <c r="Q117" s="149"/>
      <c r="R117" s="37"/>
    </row>
    <row r="118" spans="2:18" ht="37.5">
      <c r="B118" s="123"/>
      <c r="C118" s="38" t="s">
        <v>101</v>
      </c>
      <c r="D118" s="145" t="s">
        <v>293</v>
      </c>
      <c r="E118" s="150" t="s">
        <v>21</v>
      </c>
      <c r="F118" s="150" t="s">
        <v>42</v>
      </c>
      <c r="G118" s="80">
        <v>6810010490</v>
      </c>
      <c r="H118" s="81" t="s">
        <v>102</v>
      </c>
      <c r="I118" s="148">
        <f t="shared" si="14"/>
        <v>100000</v>
      </c>
      <c r="J118" s="148">
        <v>100000</v>
      </c>
      <c r="K118" s="148"/>
      <c r="L118" s="148"/>
      <c r="M118" s="148"/>
      <c r="N118" s="148">
        <f t="shared" si="15"/>
        <v>100000</v>
      </c>
      <c r="O118" s="37">
        <v>100000</v>
      </c>
      <c r="P118" s="37"/>
      <c r="Q118" s="149"/>
      <c r="R118" s="37"/>
    </row>
    <row r="119" spans="2:18">
      <c r="B119" s="123"/>
      <c r="C119" s="38" t="s">
        <v>44</v>
      </c>
      <c r="D119" s="145" t="s">
        <v>293</v>
      </c>
      <c r="E119" s="150" t="s">
        <v>24</v>
      </c>
      <c r="F119" s="150" t="s">
        <v>81</v>
      </c>
      <c r="G119" s="80"/>
      <c r="H119" s="81"/>
      <c r="I119" s="148">
        <f t="shared" si="14"/>
        <v>7503900</v>
      </c>
      <c r="J119" s="148">
        <f t="shared" ref="J119:M120" si="19">J120</f>
        <v>7503900</v>
      </c>
      <c r="K119" s="148">
        <f t="shared" si="19"/>
        <v>0</v>
      </c>
      <c r="L119" s="148">
        <f t="shared" si="19"/>
        <v>0</v>
      </c>
      <c r="M119" s="148">
        <f t="shared" si="19"/>
        <v>0</v>
      </c>
      <c r="N119" s="148">
        <f t="shared" si="15"/>
        <v>7805900</v>
      </c>
      <c r="O119" s="37">
        <f t="shared" ref="O119:R120" si="20">O120</f>
        <v>7805900</v>
      </c>
      <c r="P119" s="37">
        <f t="shared" si="20"/>
        <v>0</v>
      </c>
      <c r="Q119" s="149">
        <f t="shared" si="20"/>
        <v>0</v>
      </c>
      <c r="R119" s="37">
        <f t="shared" si="20"/>
        <v>0</v>
      </c>
    </row>
    <row r="120" spans="2:18">
      <c r="B120" s="123"/>
      <c r="C120" s="38" t="s">
        <v>46</v>
      </c>
      <c r="D120" s="145" t="s">
        <v>293</v>
      </c>
      <c r="E120" s="150" t="s">
        <v>24</v>
      </c>
      <c r="F120" s="150" t="s">
        <v>38</v>
      </c>
      <c r="G120" s="80"/>
      <c r="H120" s="81"/>
      <c r="I120" s="148">
        <f t="shared" si="14"/>
        <v>7503900</v>
      </c>
      <c r="J120" s="148">
        <f t="shared" si="19"/>
        <v>7503900</v>
      </c>
      <c r="K120" s="148">
        <f t="shared" si="19"/>
        <v>0</v>
      </c>
      <c r="L120" s="148">
        <f t="shared" si="19"/>
        <v>0</v>
      </c>
      <c r="M120" s="148">
        <f t="shared" si="19"/>
        <v>0</v>
      </c>
      <c r="N120" s="148">
        <f t="shared" si="15"/>
        <v>7805900</v>
      </c>
      <c r="O120" s="37">
        <f t="shared" si="20"/>
        <v>7805900</v>
      </c>
      <c r="P120" s="37">
        <f t="shared" si="20"/>
        <v>0</v>
      </c>
      <c r="Q120" s="149">
        <f t="shared" si="20"/>
        <v>0</v>
      </c>
      <c r="R120" s="37">
        <f t="shared" si="20"/>
        <v>0</v>
      </c>
    </row>
    <row r="121" spans="2:18" ht="56.25">
      <c r="B121" s="123"/>
      <c r="C121" s="154" t="s">
        <v>202</v>
      </c>
      <c r="D121" s="145" t="s">
        <v>293</v>
      </c>
      <c r="E121" s="150" t="s">
        <v>24</v>
      </c>
      <c r="F121" s="150" t="s">
        <v>38</v>
      </c>
      <c r="G121" s="80">
        <v>6400000000</v>
      </c>
      <c r="H121" s="81"/>
      <c r="I121" s="148">
        <f t="shared" si="14"/>
        <v>7503900</v>
      </c>
      <c r="J121" s="148">
        <f>J122</f>
        <v>7503900</v>
      </c>
      <c r="K121" s="148">
        <f>K123</f>
        <v>0</v>
      </c>
      <c r="L121" s="148">
        <f>L123</f>
        <v>0</v>
      </c>
      <c r="M121" s="148">
        <f>M123</f>
        <v>0</v>
      </c>
      <c r="N121" s="148">
        <f t="shared" si="15"/>
        <v>7805900</v>
      </c>
      <c r="O121" s="37">
        <f>O122</f>
        <v>7805900</v>
      </c>
      <c r="P121" s="37">
        <f>P123</f>
        <v>0</v>
      </c>
      <c r="Q121" s="149">
        <f>Q123</f>
        <v>0</v>
      </c>
      <c r="R121" s="37">
        <f>R123</f>
        <v>0</v>
      </c>
    </row>
    <row r="122" spans="2:18" ht="56.25">
      <c r="B122" s="123"/>
      <c r="C122" s="154" t="s">
        <v>203</v>
      </c>
      <c r="D122" s="145" t="s">
        <v>293</v>
      </c>
      <c r="E122" s="150" t="s">
        <v>24</v>
      </c>
      <c r="F122" s="150" t="s">
        <v>38</v>
      </c>
      <c r="G122" s="80">
        <v>6410000000</v>
      </c>
      <c r="H122" s="81"/>
      <c r="I122" s="148">
        <f t="shared" si="14"/>
        <v>7503900</v>
      </c>
      <c r="J122" s="148">
        <f>J123</f>
        <v>7503900</v>
      </c>
      <c r="K122" s="148"/>
      <c r="L122" s="148"/>
      <c r="M122" s="148"/>
      <c r="N122" s="148">
        <f t="shared" si="15"/>
        <v>7805900</v>
      </c>
      <c r="O122" s="37">
        <f>O123</f>
        <v>7805900</v>
      </c>
      <c r="P122" s="37"/>
      <c r="Q122" s="149"/>
      <c r="R122" s="37"/>
    </row>
    <row r="123" spans="2:18" ht="75">
      <c r="B123" s="123"/>
      <c r="C123" s="154" t="s">
        <v>204</v>
      </c>
      <c r="D123" s="145" t="s">
        <v>293</v>
      </c>
      <c r="E123" s="150" t="s">
        <v>24</v>
      </c>
      <c r="F123" s="150" t="s">
        <v>38</v>
      </c>
      <c r="G123" s="80">
        <v>6410010250</v>
      </c>
      <c r="H123" s="81"/>
      <c r="I123" s="148">
        <f t="shared" si="14"/>
        <v>7503900</v>
      </c>
      <c r="J123" s="148">
        <f>J124</f>
        <v>7503900</v>
      </c>
      <c r="K123" s="148">
        <f>K124</f>
        <v>0</v>
      </c>
      <c r="L123" s="148">
        <f>L124</f>
        <v>0</v>
      </c>
      <c r="M123" s="148">
        <f>M124</f>
        <v>0</v>
      </c>
      <c r="N123" s="148">
        <f t="shared" si="15"/>
        <v>7805900</v>
      </c>
      <c r="O123" s="37">
        <f>O124</f>
        <v>7805900</v>
      </c>
      <c r="P123" s="37">
        <f>P124</f>
        <v>0</v>
      </c>
      <c r="Q123" s="149">
        <f>Q124</f>
        <v>0</v>
      </c>
      <c r="R123" s="37">
        <f>R124</f>
        <v>0</v>
      </c>
    </row>
    <row r="124" spans="2:18" ht="37.5">
      <c r="B124" s="123"/>
      <c r="C124" s="38" t="s">
        <v>101</v>
      </c>
      <c r="D124" s="145" t="s">
        <v>293</v>
      </c>
      <c r="E124" s="150" t="s">
        <v>24</v>
      </c>
      <c r="F124" s="150" t="s">
        <v>38</v>
      </c>
      <c r="G124" s="80">
        <v>6410010250</v>
      </c>
      <c r="H124" s="81" t="s">
        <v>102</v>
      </c>
      <c r="I124" s="148">
        <f t="shared" si="14"/>
        <v>7503900</v>
      </c>
      <c r="J124" s="148">
        <v>7503900</v>
      </c>
      <c r="K124" s="148">
        <v>0</v>
      </c>
      <c r="L124" s="148">
        <v>0</v>
      </c>
      <c r="M124" s="148">
        <v>0</v>
      </c>
      <c r="N124" s="148">
        <f t="shared" si="15"/>
        <v>7805900</v>
      </c>
      <c r="O124" s="37">
        <v>7805900</v>
      </c>
      <c r="P124" s="37">
        <v>0</v>
      </c>
      <c r="Q124" s="149">
        <v>0</v>
      </c>
      <c r="R124" s="37">
        <v>0</v>
      </c>
    </row>
    <row r="125" spans="2:18">
      <c r="B125" s="123"/>
      <c r="C125" s="38" t="s">
        <v>48</v>
      </c>
      <c r="D125" s="145" t="s">
        <v>293</v>
      </c>
      <c r="E125" s="150" t="s">
        <v>26</v>
      </c>
      <c r="F125" s="150" t="s">
        <v>81</v>
      </c>
      <c r="G125" s="80"/>
      <c r="H125" s="81"/>
      <c r="I125" s="148">
        <f t="shared" si="14"/>
        <v>169024000</v>
      </c>
      <c r="J125" s="148">
        <f>J126</f>
        <v>154024000</v>
      </c>
      <c r="K125" s="148">
        <f>K126</f>
        <v>15000000</v>
      </c>
      <c r="L125" s="148">
        <f>L126</f>
        <v>0</v>
      </c>
      <c r="M125" s="148">
        <f>M126</f>
        <v>0</v>
      </c>
      <c r="N125" s="148">
        <f t="shared" si="15"/>
        <v>55001800</v>
      </c>
      <c r="O125" s="37">
        <f>O126</f>
        <v>43377800</v>
      </c>
      <c r="P125" s="37">
        <f>P126</f>
        <v>11624000</v>
      </c>
      <c r="Q125" s="149">
        <f>Q126</f>
        <v>0</v>
      </c>
      <c r="R125" s="37">
        <f>R126</f>
        <v>0</v>
      </c>
    </row>
    <row r="126" spans="2:18">
      <c r="B126" s="123"/>
      <c r="C126" s="38" t="s">
        <v>49</v>
      </c>
      <c r="D126" s="145" t="s">
        <v>293</v>
      </c>
      <c r="E126" s="150" t="s">
        <v>26</v>
      </c>
      <c r="F126" s="150" t="s">
        <v>19</v>
      </c>
      <c r="G126" s="80"/>
      <c r="H126" s="81"/>
      <c r="I126" s="148">
        <f t="shared" si="14"/>
        <v>169024000</v>
      </c>
      <c r="J126" s="148">
        <f>J127+J133</f>
        <v>154024000</v>
      </c>
      <c r="K126" s="148">
        <f t="shared" ref="K126:M129" si="21">K127</f>
        <v>15000000</v>
      </c>
      <c r="L126" s="148">
        <f t="shared" si="21"/>
        <v>0</v>
      </c>
      <c r="M126" s="148">
        <f t="shared" si="21"/>
        <v>0</v>
      </c>
      <c r="N126" s="148">
        <f t="shared" si="15"/>
        <v>55001800</v>
      </c>
      <c r="O126" s="37">
        <f>O127+O133</f>
        <v>43377800</v>
      </c>
      <c r="P126" s="37">
        <f t="shared" ref="P126:R129" si="22">P127</f>
        <v>11624000</v>
      </c>
      <c r="Q126" s="149">
        <f t="shared" si="22"/>
        <v>0</v>
      </c>
      <c r="R126" s="37">
        <f t="shared" si="22"/>
        <v>0</v>
      </c>
    </row>
    <row r="127" spans="2:18" ht="56.25">
      <c r="B127" s="123"/>
      <c r="C127" s="38" t="s">
        <v>206</v>
      </c>
      <c r="D127" s="145" t="s">
        <v>293</v>
      </c>
      <c r="E127" s="150" t="s">
        <v>26</v>
      </c>
      <c r="F127" s="150" t="s">
        <v>19</v>
      </c>
      <c r="G127" s="80">
        <v>6500000000</v>
      </c>
      <c r="H127" s="81"/>
      <c r="I127" s="148">
        <f t="shared" si="14"/>
        <v>119423400</v>
      </c>
      <c r="J127" s="148">
        <f>J128</f>
        <v>104423400</v>
      </c>
      <c r="K127" s="148">
        <f t="shared" si="21"/>
        <v>15000000</v>
      </c>
      <c r="L127" s="148">
        <f t="shared" si="21"/>
        <v>0</v>
      </c>
      <c r="M127" s="148">
        <f t="shared" si="21"/>
        <v>0</v>
      </c>
      <c r="N127" s="148">
        <f t="shared" si="15"/>
        <v>28290000</v>
      </c>
      <c r="O127" s="37">
        <f>O128</f>
        <v>16666000</v>
      </c>
      <c r="P127" s="37">
        <f t="shared" si="22"/>
        <v>11624000</v>
      </c>
      <c r="Q127" s="149">
        <f t="shared" si="22"/>
        <v>0</v>
      </c>
      <c r="R127" s="37">
        <f t="shared" si="22"/>
        <v>0</v>
      </c>
    </row>
    <row r="128" spans="2:18">
      <c r="B128" s="123"/>
      <c r="C128" s="38" t="s">
        <v>221</v>
      </c>
      <c r="D128" s="145" t="s">
        <v>293</v>
      </c>
      <c r="E128" s="150" t="s">
        <v>26</v>
      </c>
      <c r="F128" s="150" t="s">
        <v>19</v>
      </c>
      <c r="G128" s="80">
        <v>6550000000</v>
      </c>
      <c r="H128" s="81"/>
      <c r="I128" s="148">
        <f t="shared" si="14"/>
        <v>119423400</v>
      </c>
      <c r="J128" s="148">
        <f>J129+J131</f>
        <v>104423400</v>
      </c>
      <c r="K128" s="148">
        <f t="shared" si="21"/>
        <v>15000000</v>
      </c>
      <c r="L128" s="148">
        <f t="shared" si="21"/>
        <v>0</v>
      </c>
      <c r="M128" s="148">
        <f t="shared" si="21"/>
        <v>0</v>
      </c>
      <c r="N128" s="148">
        <f t="shared" si="15"/>
        <v>28290000</v>
      </c>
      <c r="O128" s="37">
        <f>O129</f>
        <v>16666000</v>
      </c>
      <c r="P128" s="37">
        <f t="shared" si="22"/>
        <v>11624000</v>
      </c>
      <c r="Q128" s="149">
        <f t="shared" si="22"/>
        <v>0</v>
      </c>
      <c r="R128" s="37">
        <f t="shared" si="22"/>
        <v>0</v>
      </c>
    </row>
    <row r="129" spans="2:18" ht="56.25">
      <c r="B129" s="123"/>
      <c r="C129" s="38" t="s">
        <v>222</v>
      </c>
      <c r="D129" s="145" t="s">
        <v>293</v>
      </c>
      <c r="E129" s="150" t="s">
        <v>26</v>
      </c>
      <c r="F129" s="150" t="s">
        <v>19</v>
      </c>
      <c r="G129" s="80" t="s">
        <v>223</v>
      </c>
      <c r="H129" s="81"/>
      <c r="I129" s="148">
        <f t="shared" si="14"/>
        <v>119323400</v>
      </c>
      <c r="J129" s="148">
        <f>J130</f>
        <v>104323400</v>
      </c>
      <c r="K129" s="148">
        <f t="shared" si="21"/>
        <v>15000000</v>
      </c>
      <c r="L129" s="148">
        <f t="shared" si="21"/>
        <v>0</v>
      </c>
      <c r="M129" s="148">
        <f t="shared" si="21"/>
        <v>0</v>
      </c>
      <c r="N129" s="148">
        <f t="shared" si="15"/>
        <v>28290000</v>
      </c>
      <c r="O129" s="37">
        <f>O130</f>
        <v>16666000</v>
      </c>
      <c r="P129" s="37">
        <f t="shared" si="22"/>
        <v>11624000</v>
      </c>
      <c r="Q129" s="149">
        <f t="shared" si="22"/>
        <v>0</v>
      </c>
      <c r="R129" s="37">
        <f t="shared" si="22"/>
        <v>0</v>
      </c>
    </row>
    <row r="130" spans="2:18" ht="37.5">
      <c r="B130" s="123"/>
      <c r="C130" s="38" t="s">
        <v>209</v>
      </c>
      <c r="D130" s="145" t="s">
        <v>293</v>
      </c>
      <c r="E130" s="150" t="s">
        <v>26</v>
      </c>
      <c r="F130" s="150" t="s">
        <v>19</v>
      </c>
      <c r="G130" s="80" t="s">
        <v>223</v>
      </c>
      <c r="H130" s="81" t="s">
        <v>218</v>
      </c>
      <c r="I130" s="148">
        <f t="shared" si="14"/>
        <v>119323400</v>
      </c>
      <c r="J130" s="148">
        <v>104323400</v>
      </c>
      <c r="K130" s="148">
        <v>15000000</v>
      </c>
      <c r="L130" s="148">
        <v>0</v>
      </c>
      <c r="M130" s="148">
        <v>0</v>
      </c>
      <c r="N130" s="148">
        <f t="shared" si="15"/>
        <v>28290000</v>
      </c>
      <c r="O130" s="37">
        <v>16666000</v>
      </c>
      <c r="P130" s="37">
        <v>11624000</v>
      </c>
      <c r="Q130" s="149">
        <v>0</v>
      </c>
      <c r="R130" s="37">
        <v>0</v>
      </c>
    </row>
    <row r="131" spans="2:18" ht="56.25">
      <c r="B131" s="123"/>
      <c r="C131" s="38" t="s">
        <v>222</v>
      </c>
      <c r="D131" s="145" t="s">
        <v>293</v>
      </c>
      <c r="E131" s="150" t="s">
        <v>26</v>
      </c>
      <c r="F131" s="150" t="s">
        <v>19</v>
      </c>
      <c r="G131" s="80" t="s">
        <v>224</v>
      </c>
      <c r="H131" s="81"/>
      <c r="I131" s="148">
        <f t="shared" si="14"/>
        <v>100000</v>
      </c>
      <c r="J131" s="148">
        <f>J132</f>
        <v>100000</v>
      </c>
      <c r="K131" s="148"/>
      <c r="L131" s="148"/>
      <c r="M131" s="148"/>
      <c r="N131" s="148">
        <f t="shared" si="15"/>
        <v>0</v>
      </c>
      <c r="O131" s="37"/>
      <c r="P131" s="37"/>
      <c r="Q131" s="149"/>
      <c r="R131" s="37"/>
    </row>
    <row r="132" spans="2:18" ht="37.5">
      <c r="B132" s="123"/>
      <c r="C132" s="38" t="s">
        <v>209</v>
      </c>
      <c r="D132" s="145" t="s">
        <v>293</v>
      </c>
      <c r="E132" s="150" t="s">
        <v>26</v>
      </c>
      <c r="F132" s="150" t="s">
        <v>19</v>
      </c>
      <c r="G132" s="80" t="s">
        <v>224</v>
      </c>
      <c r="H132" s="81" t="s">
        <v>218</v>
      </c>
      <c r="I132" s="148">
        <f t="shared" si="14"/>
        <v>100000</v>
      </c>
      <c r="J132" s="148">
        <v>100000</v>
      </c>
      <c r="K132" s="148"/>
      <c r="L132" s="148"/>
      <c r="M132" s="148"/>
      <c r="N132" s="148">
        <f t="shared" si="15"/>
        <v>0</v>
      </c>
      <c r="O132" s="37"/>
      <c r="P132" s="37"/>
      <c r="Q132" s="149"/>
      <c r="R132" s="37"/>
    </row>
    <row r="133" spans="2:18">
      <c r="B133" s="123"/>
      <c r="C133" s="38" t="s">
        <v>253</v>
      </c>
      <c r="D133" s="145" t="s">
        <v>293</v>
      </c>
      <c r="E133" s="150" t="s">
        <v>26</v>
      </c>
      <c r="F133" s="150" t="s">
        <v>19</v>
      </c>
      <c r="G133" s="80">
        <v>7300000000</v>
      </c>
      <c r="H133" s="81"/>
      <c r="I133" s="148">
        <f t="shared" si="14"/>
        <v>49600600</v>
      </c>
      <c r="J133" s="148">
        <f>J134+J139+J142</f>
        <v>49600600</v>
      </c>
      <c r="K133" s="148"/>
      <c r="L133" s="148"/>
      <c r="M133" s="148"/>
      <c r="N133" s="148">
        <f t="shared" si="15"/>
        <v>26711800</v>
      </c>
      <c r="O133" s="37">
        <f>O134+O139+O142</f>
        <v>26711800</v>
      </c>
      <c r="P133" s="37"/>
      <c r="Q133" s="149"/>
      <c r="R133" s="37"/>
    </row>
    <row r="134" spans="2:18" ht="37.5">
      <c r="B134" s="123"/>
      <c r="C134" s="38" t="s">
        <v>254</v>
      </c>
      <c r="D134" s="145" t="s">
        <v>293</v>
      </c>
      <c r="E134" s="150" t="s">
        <v>26</v>
      </c>
      <c r="F134" s="150" t="s">
        <v>19</v>
      </c>
      <c r="G134" s="80">
        <v>7310000000</v>
      </c>
      <c r="H134" s="81"/>
      <c r="I134" s="148">
        <f t="shared" si="14"/>
        <v>7493773</v>
      </c>
      <c r="J134" s="148">
        <f>J135+J137</f>
        <v>7493773</v>
      </c>
      <c r="K134" s="148"/>
      <c r="L134" s="148"/>
      <c r="M134" s="148"/>
      <c r="N134" s="148">
        <f t="shared" si="15"/>
        <v>7493773</v>
      </c>
      <c r="O134" s="37">
        <f>O135+O137</f>
        <v>7493773</v>
      </c>
      <c r="P134" s="37"/>
      <c r="Q134" s="149"/>
      <c r="R134" s="37"/>
    </row>
    <row r="135" spans="2:18" ht="37.5">
      <c r="B135" s="123"/>
      <c r="C135" s="38" t="s">
        <v>255</v>
      </c>
      <c r="D135" s="145" t="s">
        <v>293</v>
      </c>
      <c r="E135" s="150" t="s">
        <v>26</v>
      </c>
      <c r="F135" s="150" t="s">
        <v>19</v>
      </c>
      <c r="G135" s="80">
        <v>7310010140</v>
      </c>
      <c r="H135" s="81"/>
      <c r="I135" s="148">
        <f t="shared" si="14"/>
        <v>4144323</v>
      </c>
      <c r="J135" s="148">
        <f>J136</f>
        <v>4144323</v>
      </c>
      <c r="K135" s="148"/>
      <c r="L135" s="148"/>
      <c r="M135" s="148"/>
      <c r="N135" s="148">
        <f t="shared" si="15"/>
        <v>4144323</v>
      </c>
      <c r="O135" s="37">
        <f>O136</f>
        <v>4144323</v>
      </c>
      <c r="P135" s="37"/>
      <c r="Q135" s="149"/>
      <c r="R135" s="37"/>
    </row>
    <row r="136" spans="2:18" ht="37.5">
      <c r="B136" s="123"/>
      <c r="C136" s="38" t="s">
        <v>101</v>
      </c>
      <c r="D136" s="145" t="s">
        <v>293</v>
      </c>
      <c r="E136" s="150" t="s">
        <v>26</v>
      </c>
      <c r="F136" s="150" t="s">
        <v>19</v>
      </c>
      <c r="G136" s="80">
        <v>7310010140</v>
      </c>
      <c r="H136" s="81" t="s">
        <v>102</v>
      </c>
      <c r="I136" s="148">
        <f t="shared" ref="I136:I199" si="23">SUM(J136:M136)</f>
        <v>4144323</v>
      </c>
      <c r="J136" s="148">
        <v>4144323</v>
      </c>
      <c r="K136" s="148"/>
      <c r="L136" s="148"/>
      <c r="M136" s="148"/>
      <c r="N136" s="148">
        <f t="shared" si="15"/>
        <v>4144323</v>
      </c>
      <c r="O136" s="37">
        <v>4144323</v>
      </c>
      <c r="P136" s="37"/>
      <c r="Q136" s="149"/>
      <c r="R136" s="37"/>
    </row>
    <row r="137" spans="2:18" ht="37.5">
      <c r="B137" s="123"/>
      <c r="C137" s="38" t="s">
        <v>256</v>
      </c>
      <c r="D137" s="145" t="s">
        <v>293</v>
      </c>
      <c r="E137" s="150" t="s">
        <v>26</v>
      </c>
      <c r="F137" s="150" t="s">
        <v>19</v>
      </c>
      <c r="G137" s="80">
        <v>7310010860</v>
      </c>
      <c r="H137" s="81"/>
      <c r="I137" s="148">
        <f t="shared" si="23"/>
        <v>3349450</v>
      </c>
      <c r="J137" s="148">
        <f>J138</f>
        <v>3349450</v>
      </c>
      <c r="K137" s="148"/>
      <c r="L137" s="148"/>
      <c r="M137" s="148"/>
      <c r="N137" s="148">
        <f t="shared" si="15"/>
        <v>3349450</v>
      </c>
      <c r="O137" s="37">
        <f>O138</f>
        <v>3349450</v>
      </c>
      <c r="P137" s="37"/>
      <c r="Q137" s="149"/>
      <c r="R137" s="37"/>
    </row>
    <row r="138" spans="2:18" ht="37.5">
      <c r="B138" s="123"/>
      <c r="C138" s="38" t="s">
        <v>101</v>
      </c>
      <c r="D138" s="145" t="s">
        <v>293</v>
      </c>
      <c r="E138" s="150" t="s">
        <v>26</v>
      </c>
      <c r="F138" s="150" t="s">
        <v>19</v>
      </c>
      <c r="G138" s="80">
        <v>7310010860</v>
      </c>
      <c r="H138" s="81" t="s">
        <v>102</v>
      </c>
      <c r="I138" s="148">
        <f t="shared" si="23"/>
        <v>3349450</v>
      </c>
      <c r="J138" s="148">
        <v>3349450</v>
      </c>
      <c r="K138" s="148"/>
      <c r="L138" s="148"/>
      <c r="M138" s="148"/>
      <c r="N138" s="148">
        <f t="shared" si="15"/>
        <v>3349450</v>
      </c>
      <c r="O138" s="37">
        <v>3349450</v>
      </c>
      <c r="P138" s="37"/>
      <c r="Q138" s="149"/>
      <c r="R138" s="37"/>
    </row>
    <row r="139" spans="2:18" ht="37.5">
      <c r="B139" s="123"/>
      <c r="C139" s="38" t="s">
        <v>257</v>
      </c>
      <c r="D139" s="145" t="s">
        <v>293</v>
      </c>
      <c r="E139" s="150" t="s">
        <v>26</v>
      </c>
      <c r="F139" s="150" t="s">
        <v>19</v>
      </c>
      <c r="G139" s="80">
        <v>7320000000</v>
      </c>
      <c r="H139" s="81"/>
      <c r="I139" s="148">
        <f t="shared" si="23"/>
        <v>50000</v>
      </c>
      <c r="J139" s="148">
        <f>J140</f>
        <v>50000</v>
      </c>
      <c r="K139" s="148"/>
      <c r="L139" s="148"/>
      <c r="M139" s="148"/>
      <c r="N139" s="148">
        <f t="shared" si="15"/>
        <v>50000</v>
      </c>
      <c r="O139" s="37">
        <f>O140</f>
        <v>50000</v>
      </c>
      <c r="P139" s="37"/>
      <c r="Q139" s="149"/>
      <c r="R139" s="37"/>
    </row>
    <row r="140" spans="2:18" ht="75">
      <c r="B140" s="123"/>
      <c r="C140" s="38" t="s">
        <v>258</v>
      </c>
      <c r="D140" s="145" t="s">
        <v>293</v>
      </c>
      <c r="E140" s="150" t="s">
        <v>26</v>
      </c>
      <c r="F140" s="150" t="s">
        <v>19</v>
      </c>
      <c r="G140" s="80">
        <v>7320010080</v>
      </c>
      <c r="H140" s="81"/>
      <c r="I140" s="148">
        <f t="shared" si="23"/>
        <v>50000</v>
      </c>
      <c r="J140" s="148">
        <f>J141</f>
        <v>50000</v>
      </c>
      <c r="K140" s="148"/>
      <c r="L140" s="148"/>
      <c r="M140" s="148"/>
      <c r="N140" s="148">
        <f t="shared" ref="N140:N203" si="24">SUM(O140:R140)</f>
        <v>50000</v>
      </c>
      <c r="O140" s="37">
        <f>O141</f>
        <v>50000</v>
      </c>
      <c r="P140" s="37"/>
      <c r="Q140" s="149"/>
      <c r="R140" s="37"/>
    </row>
    <row r="141" spans="2:18" ht="37.5">
      <c r="B141" s="123"/>
      <c r="C141" s="38" t="s">
        <v>101</v>
      </c>
      <c r="D141" s="145" t="s">
        <v>293</v>
      </c>
      <c r="E141" s="150" t="s">
        <v>26</v>
      </c>
      <c r="F141" s="150" t="s">
        <v>19</v>
      </c>
      <c r="G141" s="80">
        <v>7320010080</v>
      </c>
      <c r="H141" s="81" t="s">
        <v>102</v>
      </c>
      <c r="I141" s="148">
        <f t="shared" si="23"/>
        <v>50000</v>
      </c>
      <c r="J141" s="148">
        <v>50000</v>
      </c>
      <c r="K141" s="148"/>
      <c r="L141" s="148"/>
      <c r="M141" s="148"/>
      <c r="N141" s="148">
        <f t="shared" si="24"/>
        <v>50000</v>
      </c>
      <c r="O141" s="37">
        <v>50000</v>
      </c>
      <c r="P141" s="37"/>
      <c r="Q141" s="149"/>
      <c r="R141" s="37"/>
    </row>
    <row r="142" spans="2:18" ht="37.5">
      <c r="B142" s="123"/>
      <c r="C142" s="38" t="s">
        <v>259</v>
      </c>
      <c r="D142" s="145" t="s">
        <v>293</v>
      </c>
      <c r="E142" s="150" t="s">
        <v>26</v>
      </c>
      <c r="F142" s="150" t="s">
        <v>19</v>
      </c>
      <c r="G142" s="80">
        <v>7330000000</v>
      </c>
      <c r="H142" s="81"/>
      <c r="I142" s="148">
        <f t="shared" si="23"/>
        <v>42056827</v>
      </c>
      <c r="J142" s="148">
        <f>J144</f>
        <v>42056827</v>
      </c>
      <c r="K142" s="148"/>
      <c r="L142" s="148"/>
      <c r="M142" s="148"/>
      <c r="N142" s="148">
        <f t="shared" si="24"/>
        <v>19168027</v>
      </c>
      <c r="O142" s="37">
        <f>O144</f>
        <v>19168027</v>
      </c>
      <c r="P142" s="37"/>
      <c r="Q142" s="149"/>
      <c r="R142" s="37"/>
    </row>
    <row r="143" spans="2:18" ht="37.5">
      <c r="B143" s="123"/>
      <c r="C143" s="38" t="s">
        <v>260</v>
      </c>
      <c r="D143" s="145" t="s">
        <v>293</v>
      </c>
      <c r="E143" s="150" t="s">
        <v>26</v>
      </c>
      <c r="F143" s="150" t="s">
        <v>19</v>
      </c>
      <c r="G143" s="80">
        <v>7330010720</v>
      </c>
      <c r="H143" s="81"/>
      <c r="I143" s="148">
        <f t="shared" si="23"/>
        <v>42056827</v>
      </c>
      <c r="J143" s="148">
        <f>J144</f>
        <v>42056827</v>
      </c>
      <c r="K143" s="148"/>
      <c r="L143" s="148"/>
      <c r="M143" s="148"/>
      <c r="N143" s="148">
        <f t="shared" si="24"/>
        <v>19168027</v>
      </c>
      <c r="O143" s="37">
        <f>O144</f>
        <v>19168027</v>
      </c>
      <c r="P143" s="37"/>
      <c r="Q143" s="149"/>
      <c r="R143" s="37"/>
    </row>
    <row r="144" spans="2:18" ht="37.5">
      <c r="B144" s="123"/>
      <c r="C144" s="38" t="s">
        <v>209</v>
      </c>
      <c r="D144" s="145" t="s">
        <v>293</v>
      </c>
      <c r="E144" s="150" t="s">
        <v>26</v>
      </c>
      <c r="F144" s="150" t="s">
        <v>19</v>
      </c>
      <c r="G144" s="80">
        <v>7330010720</v>
      </c>
      <c r="H144" s="81" t="s">
        <v>218</v>
      </c>
      <c r="I144" s="148">
        <f t="shared" si="23"/>
        <v>42056827</v>
      </c>
      <c r="J144" s="148">
        <v>42056827</v>
      </c>
      <c r="K144" s="148"/>
      <c r="L144" s="148"/>
      <c r="M144" s="148"/>
      <c r="N144" s="148">
        <f t="shared" si="24"/>
        <v>19168027</v>
      </c>
      <c r="O144" s="37">
        <v>19168027</v>
      </c>
      <c r="P144" s="37"/>
      <c r="Q144" s="149"/>
      <c r="R144" s="37"/>
    </row>
    <row r="145" spans="2:18">
      <c r="B145" s="123"/>
      <c r="C145" s="38" t="s">
        <v>51</v>
      </c>
      <c r="D145" s="145" t="s">
        <v>293</v>
      </c>
      <c r="E145" s="150" t="s">
        <v>52</v>
      </c>
      <c r="F145" s="150" t="s">
        <v>81</v>
      </c>
      <c r="G145" s="80"/>
      <c r="H145" s="81"/>
      <c r="I145" s="148">
        <f t="shared" si="23"/>
        <v>19586600</v>
      </c>
      <c r="J145" s="148">
        <f t="shared" ref="J145:K148" si="25">J146</f>
        <v>59166500</v>
      </c>
      <c r="K145" s="148">
        <f t="shared" si="25"/>
        <v>-39463900</v>
      </c>
      <c r="L145" s="148">
        <f>L147</f>
        <v>-116000</v>
      </c>
      <c r="M145" s="148">
        <f>M147</f>
        <v>0</v>
      </c>
      <c r="N145" s="148">
        <f t="shared" si="24"/>
        <v>20654500</v>
      </c>
      <c r="O145" s="37">
        <f t="shared" ref="O145:P148" si="26">O146</f>
        <v>59070500</v>
      </c>
      <c r="P145" s="37">
        <f t="shared" si="26"/>
        <v>-38273300</v>
      </c>
      <c r="Q145" s="149">
        <f>Q147</f>
        <v>-142700</v>
      </c>
      <c r="R145" s="37">
        <f>R147</f>
        <v>0</v>
      </c>
    </row>
    <row r="146" spans="2:18">
      <c r="B146" s="123"/>
      <c r="C146" s="38" t="s">
        <v>57</v>
      </c>
      <c r="D146" s="145" t="s">
        <v>293</v>
      </c>
      <c r="E146" s="150" t="s">
        <v>52</v>
      </c>
      <c r="F146" s="150" t="s">
        <v>38</v>
      </c>
      <c r="G146" s="80"/>
      <c r="H146" s="81"/>
      <c r="I146" s="148">
        <f t="shared" si="23"/>
        <v>19586600</v>
      </c>
      <c r="J146" s="148">
        <f t="shared" si="25"/>
        <v>59166500</v>
      </c>
      <c r="K146" s="148">
        <f t="shared" si="25"/>
        <v>-39463900</v>
      </c>
      <c r="L146" s="148">
        <f>L147</f>
        <v>-116000</v>
      </c>
      <c r="M146" s="148"/>
      <c r="N146" s="148">
        <f t="shared" si="24"/>
        <v>20654500</v>
      </c>
      <c r="O146" s="37">
        <f t="shared" si="26"/>
        <v>59070500</v>
      </c>
      <c r="P146" s="37">
        <f t="shared" si="26"/>
        <v>-38273300</v>
      </c>
      <c r="Q146" s="149">
        <f>Q147</f>
        <v>-142700</v>
      </c>
      <c r="R146" s="37"/>
    </row>
    <row r="147" spans="2:18" ht="37.5">
      <c r="B147" s="123"/>
      <c r="C147" s="38" t="s">
        <v>121</v>
      </c>
      <c r="D147" s="145" t="s">
        <v>293</v>
      </c>
      <c r="E147" s="150" t="s">
        <v>52</v>
      </c>
      <c r="F147" s="150" t="s">
        <v>38</v>
      </c>
      <c r="G147" s="80">
        <v>5200000000</v>
      </c>
      <c r="H147" s="84"/>
      <c r="I147" s="148">
        <f t="shared" si="23"/>
        <v>19586600</v>
      </c>
      <c r="J147" s="148">
        <f t="shared" si="25"/>
        <v>59166500</v>
      </c>
      <c r="K147" s="148">
        <f t="shared" si="25"/>
        <v>-39463900</v>
      </c>
      <c r="L147" s="148">
        <f>L148</f>
        <v>-116000</v>
      </c>
      <c r="M147" s="148">
        <f>M148</f>
        <v>0</v>
      </c>
      <c r="N147" s="148">
        <f t="shared" si="24"/>
        <v>20654500</v>
      </c>
      <c r="O147" s="37">
        <f t="shared" si="26"/>
        <v>59070500</v>
      </c>
      <c r="P147" s="37">
        <f t="shared" si="26"/>
        <v>-38273300</v>
      </c>
      <c r="Q147" s="149">
        <f>Q148</f>
        <v>-142700</v>
      </c>
      <c r="R147" s="37">
        <f>R148</f>
        <v>0</v>
      </c>
    </row>
    <row r="148" spans="2:18">
      <c r="B148" s="123"/>
      <c r="C148" s="38" t="s">
        <v>122</v>
      </c>
      <c r="D148" s="145" t="s">
        <v>293</v>
      </c>
      <c r="E148" s="150" t="s">
        <v>52</v>
      </c>
      <c r="F148" s="150" t="s">
        <v>38</v>
      </c>
      <c r="G148" s="80">
        <v>5210000000</v>
      </c>
      <c r="H148" s="84"/>
      <c r="I148" s="148">
        <f t="shared" si="23"/>
        <v>19586600</v>
      </c>
      <c r="J148" s="148">
        <f t="shared" si="25"/>
        <v>59166500</v>
      </c>
      <c r="K148" s="148">
        <f t="shared" si="25"/>
        <v>-39463900</v>
      </c>
      <c r="L148" s="148">
        <f>L149</f>
        <v>-116000</v>
      </c>
      <c r="M148" s="148">
        <f>M149</f>
        <v>0</v>
      </c>
      <c r="N148" s="148">
        <f t="shared" si="24"/>
        <v>20654500</v>
      </c>
      <c r="O148" s="37">
        <f t="shared" si="26"/>
        <v>59070500</v>
      </c>
      <c r="P148" s="37">
        <f t="shared" si="26"/>
        <v>-38273300</v>
      </c>
      <c r="Q148" s="149">
        <f>Q149</f>
        <v>-142700</v>
      </c>
      <c r="R148" s="37">
        <f>R149</f>
        <v>0</v>
      </c>
    </row>
    <row r="149" spans="2:18" ht="37.5">
      <c r="B149" s="123"/>
      <c r="C149" s="38" t="s">
        <v>123</v>
      </c>
      <c r="D149" s="145" t="s">
        <v>293</v>
      </c>
      <c r="E149" s="150" t="s">
        <v>52</v>
      </c>
      <c r="F149" s="150" t="s">
        <v>38</v>
      </c>
      <c r="G149" s="80">
        <v>5210000590</v>
      </c>
      <c r="H149" s="84"/>
      <c r="I149" s="148">
        <f t="shared" si="23"/>
        <v>19586600</v>
      </c>
      <c r="J149" s="148">
        <f>J150+J151+J152</f>
        <v>59166500</v>
      </c>
      <c r="K149" s="148">
        <f>K150+K151+K152</f>
        <v>-39463900</v>
      </c>
      <c r="L149" s="148">
        <f>L150+L151+L152</f>
        <v>-116000</v>
      </c>
      <c r="M149" s="148">
        <f>M150+M151+M152</f>
        <v>0</v>
      </c>
      <c r="N149" s="148">
        <f t="shared" si="24"/>
        <v>20654500</v>
      </c>
      <c r="O149" s="37">
        <f>O150+O151+O152</f>
        <v>59070500</v>
      </c>
      <c r="P149" s="37">
        <f>P150+P151+P152</f>
        <v>-38273300</v>
      </c>
      <c r="Q149" s="149">
        <f>Q150+Q151+Q152</f>
        <v>-142700</v>
      </c>
      <c r="R149" s="37">
        <f>R150+R151+R152</f>
        <v>0</v>
      </c>
    </row>
    <row r="150" spans="2:18" ht="75">
      <c r="B150" s="123"/>
      <c r="C150" s="38" t="s">
        <v>98</v>
      </c>
      <c r="D150" s="145" t="s">
        <v>293</v>
      </c>
      <c r="E150" s="150" t="s">
        <v>52</v>
      </c>
      <c r="F150" s="150" t="s">
        <v>38</v>
      </c>
      <c r="G150" s="80">
        <v>5210000590</v>
      </c>
      <c r="H150" s="84">
        <v>100</v>
      </c>
      <c r="I150" s="148">
        <f t="shared" si="23"/>
        <v>15516200</v>
      </c>
      <c r="J150" s="148">
        <v>50862100</v>
      </c>
      <c r="K150" s="148">
        <v>-35229900</v>
      </c>
      <c r="L150" s="148">
        <v>-116000</v>
      </c>
      <c r="M150" s="148">
        <v>0</v>
      </c>
      <c r="N150" s="148">
        <f t="shared" si="24"/>
        <v>15489500</v>
      </c>
      <c r="O150" s="37">
        <v>50626600</v>
      </c>
      <c r="P150" s="37">
        <v>-34994400</v>
      </c>
      <c r="Q150" s="149">
        <v>-142700</v>
      </c>
      <c r="R150" s="37">
        <v>0</v>
      </c>
    </row>
    <row r="151" spans="2:18" ht="37.5">
      <c r="B151" s="123"/>
      <c r="C151" s="38" t="s">
        <v>101</v>
      </c>
      <c r="D151" s="145" t="s">
        <v>293</v>
      </c>
      <c r="E151" s="150" t="s">
        <v>52</v>
      </c>
      <c r="F151" s="150" t="s">
        <v>38</v>
      </c>
      <c r="G151" s="80">
        <v>5210000590</v>
      </c>
      <c r="H151" s="84">
        <v>200</v>
      </c>
      <c r="I151" s="148">
        <f t="shared" si="23"/>
        <v>4070400</v>
      </c>
      <c r="J151" s="148">
        <v>8149600</v>
      </c>
      <c r="K151" s="148">
        <v>-4079200</v>
      </c>
      <c r="L151" s="148">
        <v>0</v>
      </c>
      <c r="M151" s="148">
        <v>0</v>
      </c>
      <c r="N151" s="148">
        <f t="shared" si="24"/>
        <v>5165000</v>
      </c>
      <c r="O151" s="37">
        <v>8289100</v>
      </c>
      <c r="P151" s="37">
        <v>-3124100</v>
      </c>
      <c r="Q151" s="149">
        <v>0</v>
      </c>
      <c r="R151" s="37">
        <v>0</v>
      </c>
    </row>
    <row r="152" spans="2:18" hidden="1">
      <c r="B152" s="123"/>
      <c r="C152" s="38" t="s">
        <v>104</v>
      </c>
      <c r="D152" s="145" t="s">
        <v>293</v>
      </c>
      <c r="E152" s="150" t="s">
        <v>52</v>
      </c>
      <c r="F152" s="150" t="s">
        <v>38</v>
      </c>
      <c r="G152" s="80">
        <v>5210000590</v>
      </c>
      <c r="H152" s="84">
        <v>800</v>
      </c>
      <c r="I152" s="148">
        <f t="shared" si="23"/>
        <v>0</v>
      </c>
      <c r="J152" s="148">
        <v>154800</v>
      </c>
      <c r="K152" s="148">
        <v>-154800</v>
      </c>
      <c r="L152" s="148">
        <v>0</v>
      </c>
      <c r="M152" s="148">
        <v>0</v>
      </c>
      <c r="N152" s="148">
        <f t="shared" si="24"/>
        <v>0</v>
      </c>
      <c r="O152" s="37">
        <v>154800</v>
      </c>
      <c r="P152" s="37">
        <v>-154800</v>
      </c>
      <c r="Q152" s="149">
        <v>0</v>
      </c>
      <c r="R152" s="37">
        <v>0</v>
      </c>
    </row>
    <row r="153" spans="2:18">
      <c r="B153" s="123"/>
      <c r="C153" s="38" t="s">
        <v>66</v>
      </c>
      <c r="D153" s="145" t="s">
        <v>293</v>
      </c>
      <c r="E153" s="150" t="s">
        <v>38</v>
      </c>
      <c r="F153" s="150"/>
      <c r="G153" s="80"/>
      <c r="H153" s="84"/>
      <c r="I153" s="148">
        <f t="shared" si="23"/>
        <v>13000000</v>
      </c>
      <c r="J153" s="148">
        <f t="shared" ref="J153:M155" si="27">J154</f>
        <v>13000000</v>
      </c>
      <c r="K153" s="148">
        <f t="shared" si="27"/>
        <v>0</v>
      </c>
      <c r="L153" s="148">
        <f t="shared" si="27"/>
        <v>0</v>
      </c>
      <c r="M153" s="148">
        <f t="shared" si="27"/>
        <v>0</v>
      </c>
      <c r="N153" s="148">
        <f t="shared" si="24"/>
        <v>0</v>
      </c>
      <c r="O153" s="37">
        <f t="shared" ref="O153:R155" si="28">O154</f>
        <v>0</v>
      </c>
      <c r="P153" s="37">
        <f t="shared" si="28"/>
        <v>0</v>
      </c>
      <c r="Q153" s="149">
        <f t="shared" si="28"/>
        <v>0</v>
      </c>
      <c r="R153" s="37">
        <f t="shared" si="28"/>
        <v>0</v>
      </c>
    </row>
    <row r="154" spans="2:18">
      <c r="B154" s="123"/>
      <c r="C154" s="38" t="s">
        <v>67</v>
      </c>
      <c r="D154" s="145" t="s">
        <v>293</v>
      </c>
      <c r="E154" s="150" t="s">
        <v>38</v>
      </c>
      <c r="F154" s="150" t="s">
        <v>19</v>
      </c>
      <c r="G154" s="80"/>
      <c r="H154" s="84"/>
      <c r="I154" s="148">
        <f t="shared" si="23"/>
        <v>13000000</v>
      </c>
      <c r="J154" s="148">
        <f t="shared" si="27"/>
        <v>13000000</v>
      </c>
      <c r="K154" s="148">
        <f t="shared" si="27"/>
        <v>0</v>
      </c>
      <c r="L154" s="148">
        <f t="shared" si="27"/>
        <v>0</v>
      </c>
      <c r="M154" s="148">
        <f t="shared" si="27"/>
        <v>0</v>
      </c>
      <c r="N154" s="148">
        <f t="shared" si="24"/>
        <v>0</v>
      </c>
      <c r="O154" s="37">
        <f t="shared" si="28"/>
        <v>0</v>
      </c>
      <c r="P154" s="37">
        <f t="shared" si="28"/>
        <v>0</v>
      </c>
      <c r="Q154" s="149">
        <f t="shared" si="28"/>
        <v>0</v>
      </c>
      <c r="R154" s="37">
        <f t="shared" si="28"/>
        <v>0</v>
      </c>
    </row>
    <row r="155" spans="2:18" ht="56.25">
      <c r="B155" s="123"/>
      <c r="C155" s="38" t="s">
        <v>206</v>
      </c>
      <c r="D155" s="145" t="s">
        <v>293</v>
      </c>
      <c r="E155" s="150" t="s">
        <v>38</v>
      </c>
      <c r="F155" s="150" t="s">
        <v>19</v>
      </c>
      <c r="G155" s="80">
        <v>6500000000</v>
      </c>
      <c r="H155" s="84"/>
      <c r="I155" s="148">
        <f t="shared" si="23"/>
        <v>13000000</v>
      </c>
      <c r="J155" s="148">
        <f t="shared" si="27"/>
        <v>13000000</v>
      </c>
      <c r="K155" s="148">
        <f t="shared" si="27"/>
        <v>0</v>
      </c>
      <c r="L155" s="148">
        <f t="shared" si="27"/>
        <v>0</v>
      </c>
      <c r="M155" s="148">
        <f t="shared" si="27"/>
        <v>0</v>
      </c>
      <c r="N155" s="148">
        <f t="shared" si="24"/>
        <v>0</v>
      </c>
      <c r="O155" s="37">
        <f t="shared" si="28"/>
        <v>0</v>
      </c>
      <c r="P155" s="37">
        <f t="shared" si="28"/>
        <v>0</v>
      </c>
      <c r="Q155" s="149">
        <f t="shared" si="28"/>
        <v>0</v>
      </c>
      <c r="R155" s="37">
        <f t="shared" si="28"/>
        <v>0</v>
      </c>
    </row>
    <row r="156" spans="2:18">
      <c r="B156" s="123"/>
      <c r="C156" s="38" t="s">
        <v>207</v>
      </c>
      <c r="D156" s="145" t="s">
        <v>293</v>
      </c>
      <c r="E156" s="150" t="s">
        <v>38</v>
      </c>
      <c r="F156" s="150" t="s">
        <v>19</v>
      </c>
      <c r="G156" s="80">
        <v>6510000000</v>
      </c>
      <c r="H156" s="84"/>
      <c r="I156" s="148">
        <f t="shared" si="23"/>
        <v>13000000</v>
      </c>
      <c r="J156" s="148">
        <f>J157</f>
        <v>13000000</v>
      </c>
      <c r="K156" s="148">
        <f>K157+K159</f>
        <v>0</v>
      </c>
      <c r="L156" s="148">
        <f>L157</f>
        <v>0</v>
      </c>
      <c r="M156" s="148">
        <f>M157</f>
        <v>0</v>
      </c>
      <c r="N156" s="148">
        <f t="shared" si="24"/>
        <v>0</v>
      </c>
      <c r="O156" s="37">
        <f>O157</f>
        <v>0</v>
      </c>
      <c r="P156" s="37">
        <f>P157+P159</f>
        <v>0</v>
      </c>
      <c r="Q156" s="149">
        <f>Q157</f>
        <v>0</v>
      </c>
      <c r="R156" s="37">
        <f>R157</f>
        <v>0</v>
      </c>
    </row>
    <row r="157" spans="2:18" ht="187.5" hidden="1">
      <c r="B157" s="123"/>
      <c r="C157" s="38" t="s">
        <v>208</v>
      </c>
      <c r="D157" s="145" t="s">
        <v>293</v>
      </c>
      <c r="E157" s="150" t="s">
        <v>38</v>
      </c>
      <c r="F157" s="150" t="s">
        <v>19</v>
      </c>
      <c r="G157" s="80">
        <v>6510060960</v>
      </c>
      <c r="H157" s="84"/>
      <c r="I157" s="148">
        <f t="shared" si="23"/>
        <v>0</v>
      </c>
      <c r="J157" s="148">
        <f>J158</f>
        <v>13000000</v>
      </c>
      <c r="K157" s="148">
        <f>K158</f>
        <v>-13000000</v>
      </c>
      <c r="L157" s="148">
        <f>L158</f>
        <v>0</v>
      </c>
      <c r="M157" s="148">
        <f>M158</f>
        <v>0</v>
      </c>
      <c r="N157" s="148">
        <f t="shared" si="24"/>
        <v>0</v>
      </c>
      <c r="O157" s="37">
        <f>O158</f>
        <v>0</v>
      </c>
      <c r="P157" s="37">
        <f>P158</f>
        <v>0</v>
      </c>
      <c r="Q157" s="149">
        <f>Q158</f>
        <v>0</v>
      </c>
      <c r="R157" s="37">
        <f>R158</f>
        <v>0</v>
      </c>
    </row>
    <row r="158" spans="2:18" ht="37.5" hidden="1">
      <c r="B158" s="123"/>
      <c r="C158" s="38" t="s">
        <v>209</v>
      </c>
      <c r="D158" s="145" t="s">
        <v>293</v>
      </c>
      <c r="E158" s="150" t="s">
        <v>38</v>
      </c>
      <c r="F158" s="150" t="s">
        <v>19</v>
      </c>
      <c r="G158" s="80">
        <v>6510060960</v>
      </c>
      <c r="H158" s="84">
        <v>400</v>
      </c>
      <c r="I158" s="148">
        <f t="shared" si="23"/>
        <v>0</v>
      </c>
      <c r="J158" s="148">
        <v>13000000</v>
      </c>
      <c r="K158" s="148">
        <v>-13000000</v>
      </c>
      <c r="L158" s="148">
        <v>0</v>
      </c>
      <c r="M158" s="148">
        <v>0</v>
      </c>
      <c r="N158" s="148">
        <f t="shared" si="24"/>
        <v>0</v>
      </c>
      <c r="O158" s="37"/>
      <c r="P158" s="37">
        <v>0</v>
      </c>
      <c r="Q158" s="149">
        <v>0</v>
      </c>
      <c r="R158" s="37">
        <v>0</v>
      </c>
    </row>
    <row r="159" spans="2:18" ht="37.5">
      <c r="B159" s="123"/>
      <c r="C159" s="38" t="s">
        <v>210</v>
      </c>
      <c r="D159" s="145" t="s">
        <v>293</v>
      </c>
      <c r="E159" s="150" t="s">
        <v>38</v>
      </c>
      <c r="F159" s="150" t="s">
        <v>19</v>
      </c>
      <c r="G159" s="80" t="s">
        <v>211</v>
      </c>
      <c r="H159" s="84"/>
      <c r="I159" s="148">
        <f t="shared" si="23"/>
        <v>13000000</v>
      </c>
      <c r="J159" s="148"/>
      <c r="K159" s="148">
        <f>K160+K162</f>
        <v>13000000</v>
      </c>
      <c r="L159" s="148"/>
      <c r="M159" s="148"/>
      <c r="N159" s="148">
        <f t="shared" si="24"/>
        <v>0</v>
      </c>
      <c r="O159" s="37"/>
      <c r="P159" s="37"/>
      <c r="Q159" s="149"/>
      <c r="R159" s="37"/>
    </row>
    <row r="160" spans="2:18" ht="225">
      <c r="B160" s="123"/>
      <c r="C160" s="38" t="s">
        <v>212</v>
      </c>
      <c r="D160" s="145" t="s">
        <v>293</v>
      </c>
      <c r="E160" s="150" t="s">
        <v>38</v>
      </c>
      <c r="F160" s="150" t="s">
        <v>19</v>
      </c>
      <c r="G160" s="80" t="s">
        <v>213</v>
      </c>
      <c r="H160" s="84"/>
      <c r="I160" s="148">
        <f t="shared" si="23"/>
        <v>10000000</v>
      </c>
      <c r="J160" s="148"/>
      <c r="K160" s="148">
        <f>K161</f>
        <v>10000000</v>
      </c>
      <c r="L160" s="148"/>
      <c r="M160" s="148"/>
      <c r="N160" s="148">
        <f t="shared" si="24"/>
        <v>0</v>
      </c>
      <c r="O160" s="37"/>
      <c r="P160" s="37"/>
      <c r="Q160" s="149"/>
      <c r="R160" s="37"/>
    </row>
    <row r="161" spans="2:18" ht="37.5">
      <c r="B161" s="123"/>
      <c r="C161" s="38" t="s">
        <v>209</v>
      </c>
      <c r="D161" s="145" t="s">
        <v>293</v>
      </c>
      <c r="E161" s="150" t="s">
        <v>38</v>
      </c>
      <c r="F161" s="150" t="s">
        <v>19</v>
      </c>
      <c r="G161" s="80" t="s">
        <v>213</v>
      </c>
      <c r="H161" s="84">
        <v>400</v>
      </c>
      <c r="I161" s="148">
        <f t="shared" si="23"/>
        <v>10000000</v>
      </c>
      <c r="J161" s="148"/>
      <c r="K161" s="148">
        <v>10000000</v>
      </c>
      <c r="L161" s="148"/>
      <c r="M161" s="148"/>
      <c r="N161" s="148">
        <f t="shared" si="24"/>
        <v>0</v>
      </c>
      <c r="O161" s="37"/>
      <c r="P161" s="37"/>
      <c r="Q161" s="149"/>
      <c r="R161" s="37"/>
    </row>
    <row r="162" spans="2:18" ht="225">
      <c r="B162" s="123"/>
      <c r="C162" s="38" t="s">
        <v>212</v>
      </c>
      <c r="D162" s="145" t="s">
        <v>293</v>
      </c>
      <c r="E162" s="150" t="s">
        <v>38</v>
      </c>
      <c r="F162" s="150" t="s">
        <v>19</v>
      </c>
      <c r="G162" s="80" t="s">
        <v>214</v>
      </c>
      <c r="H162" s="84"/>
      <c r="I162" s="148">
        <f t="shared" si="23"/>
        <v>3000000</v>
      </c>
      <c r="J162" s="148"/>
      <c r="K162" s="148">
        <f>K163</f>
        <v>3000000</v>
      </c>
      <c r="L162" s="148"/>
      <c r="M162" s="148"/>
      <c r="N162" s="148">
        <f t="shared" si="24"/>
        <v>0</v>
      </c>
      <c r="O162" s="37"/>
      <c r="P162" s="37"/>
      <c r="Q162" s="149"/>
      <c r="R162" s="37"/>
    </row>
    <row r="163" spans="2:18" ht="37.5">
      <c r="B163" s="123"/>
      <c r="C163" s="38" t="s">
        <v>209</v>
      </c>
      <c r="D163" s="145" t="s">
        <v>293</v>
      </c>
      <c r="E163" s="150" t="s">
        <v>38</v>
      </c>
      <c r="F163" s="150" t="s">
        <v>19</v>
      </c>
      <c r="G163" s="80" t="s">
        <v>214</v>
      </c>
      <c r="H163" s="84">
        <v>400</v>
      </c>
      <c r="I163" s="148">
        <f t="shared" si="23"/>
        <v>3000000</v>
      </c>
      <c r="J163" s="148"/>
      <c r="K163" s="148">
        <v>3000000</v>
      </c>
      <c r="L163" s="148"/>
      <c r="M163" s="148"/>
      <c r="N163" s="148">
        <f t="shared" si="24"/>
        <v>0</v>
      </c>
      <c r="O163" s="37"/>
      <c r="P163" s="37"/>
      <c r="Q163" s="149"/>
      <c r="R163" s="37"/>
    </row>
    <row r="164" spans="2:18">
      <c r="B164" s="123"/>
      <c r="C164" s="38" t="s">
        <v>69</v>
      </c>
      <c r="D164" s="145" t="s">
        <v>293</v>
      </c>
      <c r="E164" s="150" t="s">
        <v>40</v>
      </c>
      <c r="F164" s="150"/>
      <c r="G164" s="80"/>
      <c r="H164" s="81"/>
      <c r="I164" s="148">
        <f t="shared" si="23"/>
        <v>64586700</v>
      </c>
      <c r="J164" s="148">
        <f>J165+J169</f>
        <v>77326100</v>
      </c>
      <c r="K164" s="148">
        <f>K165+K169</f>
        <v>-12739400</v>
      </c>
      <c r="L164" s="148"/>
      <c r="M164" s="148"/>
      <c r="N164" s="148">
        <f t="shared" si="24"/>
        <v>64687300</v>
      </c>
      <c r="O164" s="37">
        <f>O165+O169</f>
        <v>60755800</v>
      </c>
      <c r="P164" s="37">
        <f>P165+P169</f>
        <v>3931500</v>
      </c>
      <c r="Q164" s="149">
        <f>Q165+Q169</f>
        <v>0</v>
      </c>
      <c r="R164" s="37">
        <f>R165+R169</f>
        <v>0</v>
      </c>
    </row>
    <row r="165" spans="2:18">
      <c r="B165" s="123"/>
      <c r="C165" s="38" t="s">
        <v>70</v>
      </c>
      <c r="D165" s="145" t="s">
        <v>293</v>
      </c>
      <c r="E165" s="150" t="s">
        <v>40</v>
      </c>
      <c r="F165" s="150" t="s">
        <v>21</v>
      </c>
      <c r="G165" s="80"/>
      <c r="H165" s="81"/>
      <c r="I165" s="148">
        <f t="shared" si="23"/>
        <v>4929600</v>
      </c>
      <c r="J165" s="148">
        <f>J166</f>
        <v>4929600</v>
      </c>
      <c r="K165" s="148">
        <f>K166</f>
        <v>0</v>
      </c>
      <c r="L165" s="148">
        <f>L166</f>
        <v>0</v>
      </c>
      <c r="M165" s="148">
        <f>M166</f>
        <v>0</v>
      </c>
      <c r="N165" s="148">
        <f t="shared" si="24"/>
        <v>4896700</v>
      </c>
      <c r="O165" s="37">
        <f>O166</f>
        <v>4896700</v>
      </c>
      <c r="P165" s="37">
        <f>P166</f>
        <v>0</v>
      </c>
      <c r="Q165" s="149">
        <f>Q166</f>
        <v>0</v>
      </c>
      <c r="R165" s="37">
        <f>R166</f>
        <v>0</v>
      </c>
    </row>
    <row r="166" spans="2:18" ht="37.5">
      <c r="B166" s="123"/>
      <c r="C166" s="38" t="s">
        <v>262</v>
      </c>
      <c r="D166" s="145" t="s">
        <v>293</v>
      </c>
      <c r="E166" s="150" t="s">
        <v>40</v>
      </c>
      <c r="F166" s="150" t="s">
        <v>21</v>
      </c>
      <c r="G166" s="80">
        <v>9900000000</v>
      </c>
      <c r="H166" s="81"/>
      <c r="I166" s="148">
        <f t="shared" si="23"/>
        <v>4929600</v>
      </c>
      <c r="J166" s="148">
        <f>J167</f>
        <v>4929600</v>
      </c>
      <c r="K166" s="148"/>
      <c r="L166" s="148"/>
      <c r="M166" s="148"/>
      <c r="N166" s="148">
        <f t="shared" si="24"/>
        <v>4896700</v>
      </c>
      <c r="O166" s="37">
        <f>O167</f>
        <v>4896700</v>
      </c>
      <c r="P166" s="37"/>
      <c r="Q166" s="149"/>
      <c r="R166" s="37"/>
    </row>
    <row r="167" spans="2:18" ht="56.25">
      <c r="B167" s="123"/>
      <c r="C167" s="38" t="s">
        <v>265</v>
      </c>
      <c r="D167" s="145" t="s">
        <v>293</v>
      </c>
      <c r="E167" s="150" t="s">
        <v>40</v>
      </c>
      <c r="F167" s="150" t="s">
        <v>21</v>
      </c>
      <c r="G167" s="80">
        <v>9900010620</v>
      </c>
      <c r="H167" s="81"/>
      <c r="I167" s="148">
        <f t="shared" si="23"/>
        <v>4929600</v>
      </c>
      <c r="J167" s="148">
        <f>J168</f>
        <v>4929600</v>
      </c>
      <c r="K167" s="148"/>
      <c r="L167" s="148"/>
      <c r="M167" s="148"/>
      <c r="N167" s="148">
        <f t="shared" si="24"/>
        <v>4896700</v>
      </c>
      <c r="O167" s="37">
        <f>O168</f>
        <v>4896700</v>
      </c>
      <c r="P167" s="37"/>
      <c r="Q167" s="149"/>
      <c r="R167" s="37"/>
    </row>
    <row r="168" spans="2:18">
      <c r="B168" s="123"/>
      <c r="C168" s="38" t="s">
        <v>137</v>
      </c>
      <c r="D168" s="145" t="s">
        <v>293</v>
      </c>
      <c r="E168" s="150" t="s">
        <v>40</v>
      </c>
      <c r="F168" s="150" t="s">
        <v>21</v>
      </c>
      <c r="G168" s="80">
        <v>9900010620</v>
      </c>
      <c r="H168" s="81" t="s">
        <v>186</v>
      </c>
      <c r="I168" s="148">
        <f t="shared" si="23"/>
        <v>4929600</v>
      </c>
      <c r="J168" s="148">
        <v>4929600</v>
      </c>
      <c r="K168" s="148"/>
      <c r="L168" s="148"/>
      <c r="M168" s="148"/>
      <c r="N168" s="148">
        <f t="shared" si="24"/>
        <v>4896700</v>
      </c>
      <c r="O168" s="37">
        <v>4896700</v>
      </c>
      <c r="P168" s="37"/>
      <c r="Q168" s="149"/>
      <c r="R168" s="37"/>
    </row>
    <row r="169" spans="2:18">
      <c r="B169" s="123"/>
      <c r="C169" s="38" t="s">
        <v>71</v>
      </c>
      <c r="D169" s="145" t="s">
        <v>293</v>
      </c>
      <c r="E169" s="150" t="s">
        <v>40</v>
      </c>
      <c r="F169" s="150" t="s">
        <v>24</v>
      </c>
      <c r="G169" s="80"/>
      <c r="H169" s="81"/>
      <c r="I169" s="148">
        <f t="shared" si="23"/>
        <v>59657100</v>
      </c>
      <c r="J169" s="148">
        <f>J170+J176</f>
        <v>72396500</v>
      </c>
      <c r="K169" s="148">
        <f>K170+K176</f>
        <v>-12739400</v>
      </c>
      <c r="L169" s="148">
        <f>L170+L176</f>
        <v>0</v>
      </c>
      <c r="M169" s="148">
        <f>M170+M176</f>
        <v>0</v>
      </c>
      <c r="N169" s="148">
        <f t="shared" si="24"/>
        <v>59790600</v>
      </c>
      <c r="O169" s="37">
        <f>O170+O176</f>
        <v>55859100</v>
      </c>
      <c r="P169" s="37">
        <f>P170+P176</f>
        <v>3931500</v>
      </c>
      <c r="Q169" s="149">
        <f>Q170+Q176</f>
        <v>0</v>
      </c>
      <c r="R169" s="37">
        <f>R170+R176</f>
        <v>0</v>
      </c>
    </row>
    <row r="170" spans="2:18" ht="37.5">
      <c r="B170" s="147"/>
      <c r="C170" s="38" t="s">
        <v>183</v>
      </c>
      <c r="D170" s="145" t="s">
        <v>293</v>
      </c>
      <c r="E170" s="150" t="s">
        <v>40</v>
      </c>
      <c r="F170" s="150" t="s">
        <v>24</v>
      </c>
      <c r="G170" s="80">
        <v>600000000</v>
      </c>
      <c r="H170" s="81"/>
      <c r="I170" s="148">
        <f t="shared" si="23"/>
        <v>4962900</v>
      </c>
      <c r="J170" s="148">
        <f>J171</f>
        <v>3990600</v>
      </c>
      <c r="K170" s="148">
        <f>K171</f>
        <v>972300</v>
      </c>
      <c r="L170" s="148">
        <f>L171</f>
        <v>0</v>
      </c>
      <c r="M170" s="148">
        <f>M171</f>
        <v>0</v>
      </c>
      <c r="N170" s="148">
        <f t="shared" si="24"/>
        <v>5096400</v>
      </c>
      <c r="O170" s="37">
        <f>O171</f>
        <v>3000000</v>
      </c>
      <c r="P170" s="37">
        <f>P171</f>
        <v>2096400</v>
      </c>
      <c r="Q170" s="149">
        <f>Q171</f>
        <v>0</v>
      </c>
      <c r="R170" s="37">
        <f>R171</f>
        <v>0</v>
      </c>
    </row>
    <row r="171" spans="2:18">
      <c r="B171" s="123"/>
      <c r="C171" s="38" t="s">
        <v>184</v>
      </c>
      <c r="D171" s="145" t="s">
        <v>293</v>
      </c>
      <c r="E171" s="150" t="s">
        <v>40</v>
      </c>
      <c r="F171" s="150" t="s">
        <v>24</v>
      </c>
      <c r="G171" s="80">
        <v>601000000</v>
      </c>
      <c r="H171" s="81"/>
      <c r="I171" s="148">
        <f t="shared" si="23"/>
        <v>4962900</v>
      </c>
      <c r="J171" s="148">
        <f>J174</f>
        <v>3990600</v>
      </c>
      <c r="K171" s="148">
        <f>K174</f>
        <v>972300</v>
      </c>
      <c r="L171" s="148">
        <f>L174+L172</f>
        <v>0</v>
      </c>
      <c r="M171" s="148">
        <f>M174</f>
        <v>0</v>
      </c>
      <c r="N171" s="148">
        <f t="shared" si="24"/>
        <v>5096400</v>
      </c>
      <c r="O171" s="37">
        <f>O174</f>
        <v>3000000</v>
      </c>
      <c r="P171" s="37">
        <f>P174</f>
        <v>2096400</v>
      </c>
      <c r="Q171" s="148">
        <f>Q174+Q172</f>
        <v>0</v>
      </c>
      <c r="R171" s="37">
        <f>R174</f>
        <v>0</v>
      </c>
    </row>
    <row r="172" spans="2:18" ht="37.5">
      <c r="B172" s="123"/>
      <c r="C172" s="38" t="s">
        <v>185</v>
      </c>
      <c r="D172" s="145" t="s">
        <v>293</v>
      </c>
      <c r="E172" s="150" t="s">
        <v>40</v>
      </c>
      <c r="F172" s="150" t="s">
        <v>24</v>
      </c>
      <c r="G172" s="80">
        <v>6010010680</v>
      </c>
      <c r="H172" s="81"/>
      <c r="I172" s="148">
        <f t="shared" si="23"/>
        <v>2076300</v>
      </c>
      <c r="J172" s="148"/>
      <c r="K172" s="148"/>
      <c r="L172" s="148">
        <f>L173</f>
        <v>2076300</v>
      </c>
      <c r="M172" s="148"/>
      <c r="N172" s="148">
        <f t="shared" si="24"/>
        <v>2013400</v>
      </c>
      <c r="O172" s="37"/>
      <c r="P172" s="37"/>
      <c r="Q172" s="149">
        <f>Q173</f>
        <v>2013400</v>
      </c>
      <c r="R172" s="37"/>
    </row>
    <row r="173" spans="2:18">
      <c r="B173" s="123"/>
      <c r="C173" s="38" t="s">
        <v>137</v>
      </c>
      <c r="D173" s="145" t="s">
        <v>293</v>
      </c>
      <c r="E173" s="150" t="s">
        <v>40</v>
      </c>
      <c r="F173" s="150" t="s">
        <v>24</v>
      </c>
      <c r="G173" s="80">
        <v>6010010680</v>
      </c>
      <c r="H173" s="81" t="s">
        <v>186</v>
      </c>
      <c r="I173" s="148">
        <f t="shared" si="23"/>
        <v>2076300</v>
      </c>
      <c r="J173" s="148"/>
      <c r="K173" s="148"/>
      <c r="L173" s="148">
        <v>2076300</v>
      </c>
      <c r="M173" s="148"/>
      <c r="N173" s="148">
        <f t="shared" si="24"/>
        <v>2013400</v>
      </c>
      <c r="O173" s="37"/>
      <c r="P173" s="37"/>
      <c r="Q173" s="149">
        <v>2013400</v>
      </c>
      <c r="R173" s="37"/>
    </row>
    <row r="174" spans="2:18" ht="37.5">
      <c r="B174" s="123"/>
      <c r="C174" s="38" t="s">
        <v>187</v>
      </c>
      <c r="D174" s="145" t="s">
        <v>293</v>
      </c>
      <c r="E174" s="150" t="s">
        <v>40</v>
      </c>
      <c r="F174" s="150" t="s">
        <v>24</v>
      </c>
      <c r="G174" s="80" t="s">
        <v>188</v>
      </c>
      <c r="H174" s="81"/>
      <c r="I174" s="148">
        <f t="shared" si="23"/>
        <v>2886600</v>
      </c>
      <c r="J174" s="148">
        <f>J175</f>
        <v>3990600</v>
      </c>
      <c r="K174" s="148">
        <f>K175</f>
        <v>972300</v>
      </c>
      <c r="L174" s="148">
        <f>L175</f>
        <v>-2076300</v>
      </c>
      <c r="M174" s="148">
        <f>M175</f>
        <v>0</v>
      </c>
      <c r="N174" s="148">
        <f t="shared" si="24"/>
        <v>3083000</v>
      </c>
      <c r="O174" s="37">
        <f>O175</f>
        <v>3000000</v>
      </c>
      <c r="P174" s="37">
        <f>P175</f>
        <v>2096400</v>
      </c>
      <c r="Q174" s="149">
        <f>Q175</f>
        <v>-2013400</v>
      </c>
      <c r="R174" s="37">
        <f>R175</f>
        <v>0</v>
      </c>
    </row>
    <row r="175" spans="2:18">
      <c r="B175" s="123"/>
      <c r="C175" s="38" t="s">
        <v>137</v>
      </c>
      <c r="D175" s="145" t="s">
        <v>293</v>
      </c>
      <c r="E175" s="150" t="s">
        <v>40</v>
      </c>
      <c r="F175" s="150" t="s">
        <v>24</v>
      </c>
      <c r="G175" s="80" t="s">
        <v>188</v>
      </c>
      <c r="H175" s="81" t="s">
        <v>186</v>
      </c>
      <c r="I175" s="148">
        <f t="shared" si="23"/>
        <v>2886600</v>
      </c>
      <c r="J175" s="148">
        <v>3990600</v>
      </c>
      <c r="K175" s="148">
        <v>972300</v>
      </c>
      <c r="L175" s="148">
        <v>-2076300</v>
      </c>
      <c r="M175" s="148">
        <v>0</v>
      </c>
      <c r="N175" s="148">
        <f t="shared" si="24"/>
        <v>3083000</v>
      </c>
      <c r="O175" s="37">
        <v>3000000</v>
      </c>
      <c r="P175" s="37">
        <v>2096400</v>
      </c>
      <c r="Q175" s="149">
        <v>-2013400</v>
      </c>
      <c r="R175" s="37">
        <v>0</v>
      </c>
    </row>
    <row r="176" spans="2:18" ht="56.25">
      <c r="B176" s="123"/>
      <c r="C176" s="38" t="s">
        <v>206</v>
      </c>
      <c r="D176" s="145" t="s">
        <v>293</v>
      </c>
      <c r="E176" s="150" t="s">
        <v>40</v>
      </c>
      <c r="F176" s="150" t="s">
        <v>24</v>
      </c>
      <c r="G176" s="80">
        <v>6500000000</v>
      </c>
      <c r="H176" s="81"/>
      <c r="I176" s="148">
        <f t="shared" si="23"/>
        <v>54694200</v>
      </c>
      <c r="J176" s="148">
        <f>J177</f>
        <v>68405900</v>
      </c>
      <c r="K176" s="148">
        <f>K177</f>
        <v>-13711700</v>
      </c>
      <c r="L176" s="148">
        <f>L177</f>
        <v>0</v>
      </c>
      <c r="M176" s="148">
        <f>M177</f>
        <v>0</v>
      </c>
      <c r="N176" s="148">
        <f t="shared" si="24"/>
        <v>54694200</v>
      </c>
      <c r="O176" s="37">
        <f>O177</f>
        <v>52859100</v>
      </c>
      <c r="P176" s="37">
        <f>P177</f>
        <v>1835100</v>
      </c>
      <c r="Q176" s="149">
        <f>Q177</f>
        <v>0</v>
      </c>
      <c r="R176" s="37">
        <f>R177</f>
        <v>0</v>
      </c>
    </row>
    <row r="177" spans="1:1024">
      <c r="B177" s="123"/>
      <c r="C177" s="38" t="s">
        <v>299</v>
      </c>
      <c r="D177" s="145" t="s">
        <v>293</v>
      </c>
      <c r="E177" s="150" t="s">
        <v>40</v>
      </c>
      <c r="F177" s="150" t="s">
        <v>24</v>
      </c>
      <c r="G177" s="80">
        <v>6520000000</v>
      </c>
      <c r="H177" s="81"/>
      <c r="I177" s="148">
        <f t="shared" si="23"/>
        <v>54694200</v>
      </c>
      <c r="J177" s="148">
        <f>J178+J180</f>
        <v>68405900</v>
      </c>
      <c r="K177" s="148">
        <f>K178+K180</f>
        <v>-13711700</v>
      </c>
      <c r="L177" s="148">
        <f>L178+L180</f>
        <v>0</v>
      </c>
      <c r="M177" s="148">
        <f>M178+M180</f>
        <v>0</v>
      </c>
      <c r="N177" s="148">
        <f t="shared" si="24"/>
        <v>54694200</v>
      </c>
      <c r="O177" s="37">
        <f>O178+O180</f>
        <v>52859100</v>
      </c>
      <c r="P177" s="37">
        <f>P178+P180</f>
        <v>1835100</v>
      </c>
      <c r="Q177" s="149">
        <f>Q178+Q180</f>
        <v>0</v>
      </c>
      <c r="R177" s="37">
        <f>R178+R180</f>
        <v>0</v>
      </c>
    </row>
    <row r="178" spans="1:1024" ht="75">
      <c r="B178" s="123"/>
      <c r="C178" s="38" t="s">
        <v>219</v>
      </c>
      <c r="D178" s="145" t="s">
        <v>293</v>
      </c>
      <c r="E178" s="150" t="s">
        <v>40</v>
      </c>
      <c r="F178" s="150" t="s">
        <v>24</v>
      </c>
      <c r="G178" s="80" t="s">
        <v>220</v>
      </c>
      <c r="H178" s="81"/>
      <c r="I178" s="148">
        <f t="shared" si="23"/>
        <v>21744500</v>
      </c>
      <c r="J178" s="148">
        <f>J179</f>
        <v>21744500</v>
      </c>
      <c r="K178" s="148">
        <f>K179</f>
        <v>0</v>
      </c>
      <c r="L178" s="148">
        <f>L179</f>
        <v>0</v>
      </c>
      <c r="M178" s="148">
        <f>M179</f>
        <v>0</v>
      </c>
      <c r="N178" s="148">
        <f t="shared" si="24"/>
        <v>18638200</v>
      </c>
      <c r="O178" s="37">
        <f>O179</f>
        <v>18638200</v>
      </c>
      <c r="P178" s="37">
        <f>P179</f>
        <v>0</v>
      </c>
      <c r="Q178" s="149">
        <f>Q179</f>
        <v>0</v>
      </c>
      <c r="R178" s="37">
        <f>R179</f>
        <v>0</v>
      </c>
    </row>
    <row r="179" spans="1:1024" ht="37.5">
      <c r="B179" s="123"/>
      <c r="C179" s="38" t="s">
        <v>209</v>
      </c>
      <c r="D179" s="145" t="s">
        <v>293</v>
      </c>
      <c r="E179" s="150" t="s">
        <v>40</v>
      </c>
      <c r="F179" s="150" t="s">
        <v>24</v>
      </c>
      <c r="G179" s="80" t="s">
        <v>220</v>
      </c>
      <c r="H179" s="81" t="s">
        <v>218</v>
      </c>
      <c r="I179" s="148">
        <f t="shared" si="23"/>
        <v>21744500</v>
      </c>
      <c r="J179" s="148">
        <v>21744500</v>
      </c>
      <c r="K179" s="148">
        <v>0</v>
      </c>
      <c r="L179" s="148">
        <v>0</v>
      </c>
      <c r="M179" s="148">
        <v>0</v>
      </c>
      <c r="N179" s="148">
        <f t="shared" si="24"/>
        <v>18638200</v>
      </c>
      <c r="O179" s="37">
        <v>18638200</v>
      </c>
      <c r="P179" s="37">
        <v>0</v>
      </c>
      <c r="Q179" s="149">
        <v>0</v>
      </c>
      <c r="R179" s="37">
        <v>0</v>
      </c>
    </row>
    <row r="180" spans="1:1024" ht="93.75">
      <c r="B180" s="123"/>
      <c r="C180" s="38" t="s">
        <v>216</v>
      </c>
      <c r="D180" s="145" t="s">
        <v>293</v>
      </c>
      <c r="E180" s="150" t="s">
        <v>40</v>
      </c>
      <c r="F180" s="150" t="s">
        <v>24</v>
      </c>
      <c r="G180" s="80" t="s">
        <v>217</v>
      </c>
      <c r="H180" s="81"/>
      <c r="I180" s="148">
        <f t="shared" si="23"/>
        <v>32949700</v>
      </c>
      <c r="J180" s="148">
        <f>J182+J181</f>
        <v>46661400</v>
      </c>
      <c r="K180" s="148">
        <f>K182+K181</f>
        <v>-13711700</v>
      </c>
      <c r="L180" s="148">
        <f>L182+L181</f>
        <v>0</v>
      </c>
      <c r="M180" s="148">
        <f>M182+M181</f>
        <v>0</v>
      </c>
      <c r="N180" s="148">
        <f t="shared" si="24"/>
        <v>36056000</v>
      </c>
      <c r="O180" s="37">
        <f>O182+O181</f>
        <v>34220900</v>
      </c>
      <c r="P180" s="37">
        <f>P182+P181</f>
        <v>1835100</v>
      </c>
      <c r="Q180" s="149">
        <f>Q182+Q181</f>
        <v>0</v>
      </c>
      <c r="R180" s="37">
        <f>R182+R181</f>
        <v>0</v>
      </c>
    </row>
    <row r="181" spans="1:1024" ht="37.5">
      <c r="B181" s="123"/>
      <c r="C181" s="38" t="s">
        <v>101</v>
      </c>
      <c r="D181" s="145" t="s">
        <v>293</v>
      </c>
      <c r="E181" s="150" t="s">
        <v>40</v>
      </c>
      <c r="F181" s="150" t="s">
        <v>24</v>
      </c>
      <c r="G181" s="80" t="s">
        <v>217</v>
      </c>
      <c r="H181" s="81" t="s">
        <v>102</v>
      </c>
      <c r="I181" s="148">
        <f t="shared" si="23"/>
        <v>46700</v>
      </c>
      <c r="J181" s="148">
        <v>46700</v>
      </c>
      <c r="K181" s="148">
        <v>0</v>
      </c>
      <c r="L181" s="148">
        <v>0</v>
      </c>
      <c r="M181" s="148">
        <v>0</v>
      </c>
      <c r="N181" s="148">
        <f t="shared" si="24"/>
        <v>34250</v>
      </c>
      <c r="O181" s="37">
        <v>34250</v>
      </c>
      <c r="P181" s="37">
        <v>0</v>
      </c>
      <c r="Q181" s="149">
        <v>0</v>
      </c>
      <c r="R181" s="37">
        <v>0</v>
      </c>
    </row>
    <row r="182" spans="1:1024" ht="37.5">
      <c r="B182" s="123"/>
      <c r="C182" s="38" t="s">
        <v>209</v>
      </c>
      <c r="D182" s="145" t="s">
        <v>293</v>
      </c>
      <c r="E182" s="150" t="s">
        <v>40</v>
      </c>
      <c r="F182" s="150" t="s">
        <v>24</v>
      </c>
      <c r="G182" s="80" t="s">
        <v>217</v>
      </c>
      <c r="H182" s="81" t="s">
        <v>218</v>
      </c>
      <c r="I182" s="148">
        <f t="shared" si="23"/>
        <v>32903000</v>
      </c>
      <c r="J182" s="148">
        <v>46614700</v>
      </c>
      <c r="K182" s="148">
        <v>-13711700</v>
      </c>
      <c r="L182" s="148">
        <v>0</v>
      </c>
      <c r="M182" s="148">
        <v>0</v>
      </c>
      <c r="N182" s="148">
        <f t="shared" si="24"/>
        <v>36021750</v>
      </c>
      <c r="O182" s="37">
        <v>34186650</v>
      </c>
      <c r="P182" s="37">
        <v>1835100</v>
      </c>
      <c r="Q182" s="149">
        <v>0</v>
      </c>
      <c r="R182" s="37">
        <v>0</v>
      </c>
    </row>
    <row r="183" spans="1:1024" s="122" customFormat="1" ht="37.5">
      <c r="A183" s="119"/>
      <c r="B183" s="123" t="s">
        <v>43</v>
      </c>
      <c r="C183" s="29" t="s">
        <v>300</v>
      </c>
      <c r="D183" s="29">
        <v>905</v>
      </c>
      <c r="E183" s="153"/>
      <c r="F183" s="153"/>
      <c r="G183" s="89"/>
      <c r="H183" s="90"/>
      <c r="I183" s="144">
        <f t="shared" si="23"/>
        <v>72827200</v>
      </c>
      <c r="J183" s="144">
        <f>J184+J196+J202</f>
        <v>72827200</v>
      </c>
      <c r="K183" s="144">
        <f>K184+K196+K202</f>
        <v>0</v>
      </c>
      <c r="L183" s="144">
        <f>L184+L196+L202</f>
        <v>0</v>
      </c>
      <c r="M183" s="144">
        <f>M184+M196+M202</f>
        <v>0</v>
      </c>
      <c r="N183" s="144">
        <f t="shared" si="24"/>
        <v>107914300</v>
      </c>
      <c r="O183" s="33">
        <f>O184+O196+O202</f>
        <v>107914300</v>
      </c>
      <c r="P183" s="33">
        <f>P184+P196+P202</f>
        <v>0</v>
      </c>
      <c r="Q183" s="129">
        <f>Q184+Q196+Q202</f>
        <v>0</v>
      </c>
      <c r="R183" s="33">
        <f>R184+R196+R202</f>
        <v>0</v>
      </c>
      <c r="ALR183" s="41"/>
      <c r="ALS183" s="41"/>
      <c r="ALT183" s="41"/>
      <c r="ALU183" s="41"/>
      <c r="ALV183" s="41"/>
      <c r="ALW183" s="41"/>
      <c r="ALX183" s="41"/>
      <c r="ALY183" s="41"/>
      <c r="ALZ183" s="41"/>
      <c r="AMA183" s="41"/>
      <c r="AMB183" s="41"/>
      <c r="AMC183" s="41"/>
      <c r="AMD183" s="41"/>
      <c r="AME183" s="41"/>
      <c r="AMF183" s="41"/>
      <c r="AMG183" s="41"/>
      <c r="AMH183" s="41"/>
      <c r="AMI183" s="41"/>
      <c r="AMJ183" s="41"/>
    </row>
    <row r="184" spans="1:1024">
      <c r="B184" s="123"/>
      <c r="C184" s="38" t="s">
        <v>16</v>
      </c>
      <c r="D184" s="38">
        <v>905</v>
      </c>
      <c r="E184" s="150" t="s">
        <v>17</v>
      </c>
      <c r="F184" s="150" t="s">
        <v>81</v>
      </c>
      <c r="G184" s="80"/>
      <c r="H184" s="81"/>
      <c r="I184" s="148">
        <f t="shared" si="23"/>
        <v>21827200</v>
      </c>
      <c r="J184" s="148">
        <f>J185+J191</f>
        <v>21827200</v>
      </c>
      <c r="K184" s="148">
        <f>K185+K191</f>
        <v>0</v>
      </c>
      <c r="L184" s="148">
        <f>L185+L191</f>
        <v>0</v>
      </c>
      <c r="M184" s="148">
        <f>M185+M191</f>
        <v>0</v>
      </c>
      <c r="N184" s="148">
        <f t="shared" si="24"/>
        <v>21714300</v>
      </c>
      <c r="O184" s="37">
        <f>O185+O191</f>
        <v>21714300</v>
      </c>
      <c r="P184" s="37">
        <f>P185+P191</f>
        <v>0</v>
      </c>
      <c r="Q184" s="149">
        <f>Q185+Q191</f>
        <v>0</v>
      </c>
      <c r="R184" s="37">
        <f>R185+R191</f>
        <v>0</v>
      </c>
    </row>
    <row r="185" spans="1:1024" ht="37.5">
      <c r="B185" s="123"/>
      <c r="C185" s="38" t="s">
        <v>301</v>
      </c>
      <c r="D185" s="38">
        <v>905</v>
      </c>
      <c r="E185" s="150" t="s">
        <v>17</v>
      </c>
      <c r="F185" s="150" t="s">
        <v>28</v>
      </c>
      <c r="G185" s="80"/>
      <c r="H185" s="81"/>
      <c r="I185" s="148">
        <f t="shared" si="23"/>
        <v>16820700</v>
      </c>
      <c r="J185" s="148">
        <f t="shared" ref="J185:M187" si="29">J186</f>
        <v>16820700</v>
      </c>
      <c r="K185" s="148">
        <f t="shared" si="29"/>
        <v>0</v>
      </c>
      <c r="L185" s="148">
        <f t="shared" si="29"/>
        <v>0</v>
      </c>
      <c r="M185" s="148">
        <f t="shared" si="29"/>
        <v>0</v>
      </c>
      <c r="N185" s="148">
        <f t="shared" si="24"/>
        <v>16708300</v>
      </c>
      <c r="O185" s="37">
        <f t="shared" ref="O185:R187" si="30">O186</f>
        <v>16708300</v>
      </c>
      <c r="P185" s="37">
        <f t="shared" si="30"/>
        <v>0</v>
      </c>
      <c r="Q185" s="149">
        <f t="shared" si="30"/>
        <v>0</v>
      </c>
      <c r="R185" s="37">
        <f t="shared" si="30"/>
        <v>0</v>
      </c>
    </row>
    <row r="186" spans="1:1024" ht="37.5">
      <c r="B186" s="123"/>
      <c r="C186" s="38" t="s">
        <v>95</v>
      </c>
      <c r="D186" s="38">
        <v>905</v>
      </c>
      <c r="E186" s="150" t="s">
        <v>17</v>
      </c>
      <c r="F186" s="150" t="s">
        <v>28</v>
      </c>
      <c r="G186" s="80">
        <v>5000000000</v>
      </c>
      <c r="H186" s="81"/>
      <c r="I186" s="148">
        <f t="shared" si="23"/>
        <v>16820700</v>
      </c>
      <c r="J186" s="148">
        <f t="shared" si="29"/>
        <v>16820700</v>
      </c>
      <c r="K186" s="148">
        <f t="shared" si="29"/>
        <v>0</v>
      </c>
      <c r="L186" s="148">
        <f t="shared" si="29"/>
        <v>0</v>
      </c>
      <c r="M186" s="148">
        <f t="shared" si="29"/>
        <v>0</v>
      </c>
      <c r="N186" s="148">
        <f t="shared" si="24"/>
        <v>16708300</v>
      </c>
      <c r="O186" s="37">
        <f t="shared" si="30"/>
        <v>16708300</v>
      </c>
      <c r="P186" s="37">
        <f t="shared" si="30"/>
        <v>0</v>
      </c>
      <c r="Q186" s="149">
        <f t="shared" si="30"/>
        <v>0</v>
      </c>
      <c r="R186" s="37">
        <f t="shared" si="30"/>
        <v>0</v>
      </c>
    </row>
    <row r="187" spans="1:1024" ht="37.5">
      <c r="B187" s="123"/>
      <c r="C187" s="38" t="s">
        <v>103</v>
      </c>
      <c r="D187" s="38">
        <v>905</v>
      </c>
      <c r="E187" s="150" t="s">
        <v>17</v>
      </c>
      <c r="F187" s="150" t="s">
        <v>28</v>
      </c>
      <c r="G187" s="80">
        <v>5020000000</v>
      </c>
      <c r="H187" s="81"/>
      <c r="I187" s="148">
        <f t="shared" si="23"/>
        <v>16820700</v>
      </c>
      <c r="J187" s="148">
        <f t="shared" si="29"/>
        <v>16820700</v>
      </c>
      <c r="K187" s="148">
        <f t="shared" si="29"/>
        <v>0</v>
      </c>
      <c r="L187" s="148">
        <f t="shared" si="29"/>
        <v>0</v>
      </c>
      <c r="M187" s="148">
        <f t="shared" si="29"/>
        <v>0</v>
      </c>
      <c r="N187" s="148">
        <f t="shared" si="24"/>
        <v>16708300</v>
      </c>
      <c r="O187" s="37">
        <f t="shared" si="30"/>
        <v>16708300</v>
      </c>
      <c r="P187" s="37">
        <f t="shared" si="30"/>
        <v>0</v>
      </c>
      <c r="Q187" s="149">
        <f t="shared" si="30"/>
        <v>0</v>
      </c>
      <c r="R187" s="37">
        <f t="shared" si="30"/>
        <v>0</v>
      </c>
    </row>
    <row r="188" spans="1:1024" ht="37.5">
      <c r="B188" s="123"/>
      <c r="C188" s="38" t="s">
        <v>97</v>
      </c>
      <c r="D188" s="38">
        <v>905</v>
      </c>
      <c r="E188" s="150" t="s">
        <v>17</v>
      </c>
      <c r="F188" s="150" t="s">
        <v>28</v>
      </c>
      <c r="G188" s="80">
        <v>5020000190</v>
      </c>
      <c r="H188" s="81"/>
      <c r="I188" s="148">
        <f t="shared" si="23"/>
        <v>16820700</v>
      </c>
      <c r="J188" s="148">
        <f>J190+J189</f>
        <v>16820700</v>
      </c>
      <c r="K188" s="148">
        <f>K190+K189</f>
        <v>0</v>
      </c>
      <c r="L188" s="148">
        <f>L190+L189</f>
        <v>0</v>
      </c>
      <c r="M188" s="148">
        <f>M190+M189</f>
        <v>0</v>
      </c>
      <c r="N188" s="148">
        <f t="shared" si="24"/>
        <v>16708300</v>
      </c>
      <c r="O188" s="37">
        <f>O190+O189</f>
        <v>16708300</v>
      </c>
      <c r="P188" s="37">
        <f>P190+P189</f>
        <v>0</v>
      </c>
      <c r="Q188" s="149">
        <f>Q190+Q189</f>
        <v>0</v>
      </c>
      <c r="R188" s="37">
        <f>R190+R189</f>
        <v>0</v>
      </c>
    </row>
    <row r="189" spans="1:1024" ht="75">
      <c r="B189" s="123"/>
      <c r="C189" s="38" t="s">
        <v>98</v>
      </c>
      <c r="D189" s="38">
        <v>905</v>
      </c>
      <c r="E189" s="150" t="s">
        <v>17</v>
      </c>
      <c r="F189" s="150" t="s">
        <v>28</v>
      </c>
      <c r="G189" s="80">
        <v>5020000190</v>
      </c>
      <c r="H189" s="81" t="s">
        <v>99</v>
      </c>
      <c r="I189" s="148">
        <f t="shared" si="23"/>
        <v>16815400</v>
      </c>
      <c r="J189" s="148">
        <v>16815400</v>
      </c>
      <c r="K189" s="148">
        <v>0</v>
      </c>
      <c r="L189" s="148">
        <v>0</v>
      </c>
      <c r="M189" s="148">
        <v>0</v>
      </c>
      <c r="N189" s="148">
        <f t="shared" si="24"/>
        <v>16703100</v>
      </c>
      <c r="O189" s="37">
        <v>16703100</v>
      </c>
      <c r="P189" s="37">
        <v>0</v>
      </c>
      <c r="Q189" s="149">
        <v>0</v>
      </c>
      <c r="R189" s="37">
        <v>0</v>
      </c>
    </row>
    <row r="190" spans="1:1024">
      <c r="B190" s="123"/>
      <c r="C190" s="38" t="s">
        <v>104</v>
      </c>
      <c r="D190" s="38">
        <v>905</v>
      </c>
      <c r="E190" s="150" t="s">
        <v>17</v>
      </c>
      <c r="F190" s="150" t="s">
        <v>28</v>
      </c>
      <c r="G190" s="80">
        <v>5020000190</v>
      </c>
      <c r="H190" s="81" t="s">
        <v>105</v>
      </c>
      <c r="I190" s="148">
        <f t="shared" si="23"/>
        <v>5300</v>
      </c>
      <c r="J190" s="148">
        <v>5300</v>
      </c>
      <c r="K190" s="148">
        <v>0</v>
      </c>
      <c r="L190" s="148">
        <v>0</v>
      </c>
      <c r="M190" s="148">
        <v>0</v>
      </c>
      <c r="N190" s="148">
        <f t="shared" si="24"/>
        <v>5200</v>
      </c>
      <c r="O190" s="37">
        <v>5200</v>
      </c>
      <c r="P190" s="37">
        <v>0</v>
      </c>
      <c r="Q190" s="149">
        <v>0</v>
      </c>
      <c r="R190" s="37">
        <v>0</v>
      </c>
    </row>
    <row r="191" spans="1:1024">
      <c r="B191" s="123"/>
      <c r="C191" s="38" t="s">
        <v>32</v>
      </c>
      <c r="D191" s="38">
        <v>905</v>
      </c>
      <c r="E191" s="150" t="s">
        <v>17</v>
      </c>
      <c r="F191" s="150" t="s">
        <v>33</v>
      </c>
      <c r="G191" s="80"/>
      <c r="H191" s="81"/>
      <c r="I191" s="148">
        <f t="shared" si="23"/>
        <v>5006500</v>
      </c>
      <c r="J191" s="148">
        <f>J192</f>
        <v>5006500</v>
      </c>
      <c r="K191" s="148"/>
      <c r="L191" s="148"/>
      <c r="M191" s="148"/>
      <c r="N191" s="148">
        <f t="shared" si="24"/>
        <v>5006000</v>
      </c>
      <c r="O191" s="37">
        <f>O192</f>
        <v>5006000</v>
      </c>
      <c r="P191" s="37"/>
      <c r="Q191" s="149"/>
      <c r="R191" s="37"/>
    </row>
    <row r="192" spans="1:1024" ht="37.5">
      <c r="B192" s="123"/>
      <c r="C192" s="38" t="s">
        <v>95</v>
      </c>
      <c r="D192" s="38">
        <v>905</v>
      </c>
      <c r="E192" s="150" t="s">
        <v>17</v>
      </c>
      <c r="F192" s="150" t="s">
        <v>33</v>
      </c>
      <c r="G192" s="80">
        <v>500000000</v>
      </c>
      <c r="H192" s="81"/>
      <c r="I192" s="148">
        <f t="shared" si="23"/>
        <v>5006500</v>
      </c>
      <c r="J192" s="148">
        <f>J193</f>
        <v>5006500</v>
      </c>
      <c r="K192" s="148"/>
      <c r="L192" s="148"/>
      <c r="M192" s="148"/>
      <c r="N192" s="148">
        <f t="shared" si="24"/>
        <v>5006000</v>
      </c>
      <c r="O192" s="37">
        <f>O193</f>
        <v>5006000</v>
      </c>
      <c r="P192" s="37"/>
      <c r="Q192" s="149"/>
      <c r="R192" s="37"/>
    </row>
    <row r="193" spans="1:1024" ht="37.5">
      <c r="B193" s="123"/>
      <c r="C193" s="38" t="s">
        <v>113</v>
      </c>
      <c r="D193" s="38">
        <v>905</v>
      </c>
      <c r="E193" s="150" t="s">
        <v>17</v>
      </c>
      <c r="F193" s="150" t="s">
        <v>33</v>
      </c>
      <c r="G193" s="80">
        <v>5030000000</v>
      </c>
      <c r="H193" s="81"/>
      <c r="I193" s="148">
        <f t="shared" si="23"/>
        <v>5006500</v>
      </c>
      <c r="J193" s="148">
        <f>J194</f>
        <v>5006500</v>
      </c>
      <c r="K193" s="148"/>
      <c r="L193" s="148"/>
      <c r="M193" s="148"/>
      <c r="N193" s="148">
        <f t="shared" si="24"/>
        <v>5006000</v>
      </c>
      <c r="O193" s="37">
        <f>O194</f>
        <v>5006000</v>
      </c>
      <c r="P193" s="37"/>
      <c r="Q193" s="149"/>
      <c r="R193" s="37"/>
    </row>
    <row r="194" spans="1:1024" ht="37.5">
      <c r="B194" s="123"/>
      <c r="C194" s="38" t="s">
        <v>114</v>
      </c>
      <c r="D194" s="38">
        <v>905</v>
      </c>
      <c r="E194" s="150" t="s">
        <v>17</v>
      </c>
      <c r="F194" s="150" t="s">
        <v>33</v>
      </c>
      <c r="G194" s="80">
        <v>5030010030</v>
      </c>
      <c r="H194" s="81"/>
      <c r="I194" s="148">
        <f t="shared" si="23"/>
        <v>5006500</v>
      </c>
      <c r="J194" s="148">
        <f>J195</f>
        <v>5006500</v>
      </c>
      <c r="K194" s="148"/>
      <c r="L194" s="148"/>
      <c r="M194" s="148"/>
      <c r="N194" s="148">
        <f t="shared" si="24"/>
        <v>5006000</v>
      </c>
      <c r="O194" s="37">
        <f>O195</f>
        <v>5006000</v>
      </c>
      <c r="P194" s="37"/>
      <c r="Q194" s="149"/>
      <c r="R194" s="37"/>
    </row>
    <row r="195" spans="1:1024" ht="37.5">
      <c r="B195" s="123"/>
      <c r="C195" s="38" t="s">
        <v>101</v>
      </c>
      <c r="D195" s="38">
        <v>905</v>
      </c>
      <c r="E195" s="150" t="s">
        <v>17</v>
      </c>
      <c r="F195" s="150" t="s">
        <v>33</v>
      </c>
      <c r="G195" s="80">
        <v>5030010030</v>
      </c>
      <c r="H195" s="81" t="s">
        <v>102</v>
      </c>
      <c r="I195" s="148">
        <f t="shared" si="23"/>
        <v>5006500</v>
      </c>
      <c r="J195" s="148">
        <v>5006500</v>
      </c>
      <c r="K195" s="148"/>
      <c r="L195" s="148"/>
      <c r="M195" s="148"/>
      <c r="N195" s="148">
        <f t="shared" si="24"/>
        <v>5006000</v>
      </c>
      <c r="O195" s="37">
        <v>5006000</v>
      </c>
      <c r="P195" s="37"/>
      <c r="Q195" s="149"/>
      <c r="R195" s="37"/>
    </row>
    <row r="196" spans="1:1024" ht="37.5">
      <c r="B196" s="123"/>
      <c r="C196" s="38" t="s">
        <v>80</v>
      </c>
      <c r="D196" s="38">
        <v>905</v>
      </c>
      <c r="E196" s="150" t="s">
        <v>42</v>
      </c>
      <c r="F196" s="150" t="s">
        <v>81</v>
      </c>
      <c r="G196" s="80"/>
      <c r="H196" s="81"/>
      <c r="I196" s="148">
        <f t="shared" si="23"/>
        <v>15000000</v>
      </c>
      <c r="J196" s="148">
        <f t="shared" ref="J196:M197" si="31">J197</f>
        <v>15000000</v>
      </c>
      <c r="K196" s="148">
        <f t="shared" si="31"/>
        <v>0</v>
      </c>
      <c r="L196" s="148">
        <f t="shared" si="31"/>
        <v>0</v>
      </c>
      <c r="M196" s="148">
        <f t="shared" si="31"/>
        <v>0</v>
      </c>
      <c r="N196" s="148">
        <f t="shared" si="24"/>
        <v>15000000</v>
      </c>
      <c r="O196" s="37">
        <f t="shared" ref="O196:R197" si="32">O197</f>
        <v>15000000</v>
      </c>
      <c r="P196" s="37">
        <f t="shared" si="32"/>
        <v>0</v>
      </c>
      <c r="Q196" s="149">
        <f t="shared" si="32"/>
        <v>0</v>
      </c>
      <c r="R196" s="37">
        <f t="shared" si="32"/>
        <v>0</v>
      </c>
    </row>
    <row r="197" spans="1:1024" ht="56.25">
      <c r="B197" s="123"/>
      <c r="C197" s="38" t="s">
        <v>82</v>
      </c>
      <c r="D197" s="38">
        <v>905</v>
      </c>
      <c r="E197" s="150" t="s">
        <v>42</v>
      </c>
      <c r="F197" s="150" t="s">
        <v>17</v>
      </c>
      <c r="G197" s="80"/>
      <c r="H197" s="81"/>
      <c r="I197" s="148">
        <f t="shared" si="23"/>
        <v>15000000</v>
      </c>
      <c r="J197" s="148">
        <f t="shared" si="31"/>
        <v>15000000</v>
      </c>
      <c r="K197" s="148">
        <f t="shared" si="31"/>
        <v>0</v>
      </c>
      <c r="L197" s="148">
        <f t="shared" si="31"/>
        <v>0</v>
      </c>
      <c r="M197" s="148">
        <f t="shared" si="31"/>
        <v>0</v>
      </c>
      <c r="N197" s="148">
        <f t="shared" si="24"/>
        <v>15000000</v>
      </c>
      <c r="O197" s="37">
        <f t="shared" si="32"/>
        <v>15000000</v>
      </c>
      <c r="P197" s="37">
        <f t="shared" si="32"/>
        <v>0</v>
      </c>
      <c r="Q197" s="149">
        <f t="shared" si="32"/>
        <v>0</v>
      </c>
      <c r="R197" s="37">
        <f t="shared" si="32"/>
        <v>0</v>
      </c>
    </row>
    <row r="198" spans="1:1024" ht="37.5">
      <c r="B198" s="123"/>
      <c r="C198" s="38" t="s">
        <v>115</v>
      </c>
      <c r="D198" s="38">
        <v>905</v>
      </c>
      <c r="E198" s="150" t="s">
        <v>42</v>
      </c>
      <c r="F198" s="150" t="s">
        <v>17</v>
      </c>
      <c r="G198" s="80">
        <v>5100000000</v>
      </c>
      <c r="H198" s="81"/>
      <c r="I198" s="148">
        <f t="shared" si="23"/>
        <v>15000000</v>
      </c>
      <c r="J198" s="148">
        <f>J199</f>
        <v>15000000</v>
      </c>
      <c r="K198" s="148"/>
      <c r="L198" s="148"/>
      <c r="M198" s="148"/>
      <c r="N198" s="148">
        <f t="shared" si="24"/>
        <v>15000000</v>
      </c>
      <c r="O198" s="37">
        <f>O199</f>
        <v>15000000</v>
      </c>
      <c r="P198" s="37"/>
      <c r="Q198" s="149"/>
      <c r="R198" s="37"/>
    </row>
    <row r="199" spans="1:1024" ht="37.5">
      <c r="B199" s="123"/>
      <c r="C199" s="38" t="s">
        <v>116</v>
      </c>
      <c r="D199" s="38">
        <v>905</v>
      </c>
      <c r="E199" s="150" t="s">
        <v>42</v>
      </c>
      <c r="F199" s="150" t="s">
        <v>17</v>
      </c>
      <c r="G199" s="80">
        <v>5110000000</v>
      </c>
      <c r="H199" s="81"/>
      <c r="I199" s="148">
        <f t="shared" si="23"/>
        <v>15000000</v>
      </c>
      <c r="J199" s="148">
        <f>J200</f>
        <v>15000000</v>
      </c>
      <c r="K199" s="148"/>
      <c r="L199" s="148"/>
      <c r="M199" s="148"/>
      <c r="N199" s="148">
        <f t="shared" si="24"/>
        <v>15000000</v>
      </c>
      <c r="O199" s="37">
        <f>O200</f>
        <v>15000000</v>
      </c>
      <c r="P199" s="37"/>
      <c r="Q199" s="149"/>
      <c r="R199" s="37"/>
    </row>
    <row r="200" spans="1:1024" ht="37.5">
      <c r="B200" s="123"/>
      <c r="C200" s="38" t="s">
        <v>117</v>
      </c>
      <c r="D200" s="38">
        <v>905</v>
      </c>
      <c r="E200" s="150" t="s">
        <v>42</v>
      </c>
      <c r="F200" s="150" t="s">
        <v>17</v>
      </c>
      <c r="G200" s="80" t="s">
        <v>118</v>
      </c>
      <c r="H200" s="81"/>
      <c r="I200" s="148">
        <f t="shared" ref="I200:I263" si="33">SUM(J200:M200)</f>
        <v>15000000</v>
      </c>
      <c r="J200" s="148">
        <f>J201</f>
        <v>15000000</v>
      </c>
      <c r="K200" s="148"/>
      <c r="L200" s="148"/>
      <c r="M200" s="148"/>
      <c r="N200" s="148">
        <f t="shared" si="24"/>
        <v>15000000</v>
      </c>
      <c r="O200" s="37">
        <f>O201</f>
        <v>15000000</v>
      </c>
      <c r="P200" s="37"/>
      <c r="Q200" s="149"/>
      <c r="R200" s="37"/>
    </row>
    <row r="201" spans="1:1024">
      <c r="B201" s="123"/>
      <c r="C201" s="38" t="s">
        <v>119</v>
      </c>
      <c r="D201" s="38">
        <v>905</v>
      </c>
      <c r="E201" s="150" t="s">
        <v>42</v>
      </c>
      <c r="F201" s="150" t="s">
        <v>17</v>
      </c>
      <c r="G201" s="80" t="s">
        <v>118</v>
      </c>
      <c r="H201" s="81" t="s">
        <v>120</v>
      </c>
      <c r="I201" s="148">
        <f t="shared" si="33"/>
        <v>15000000</v>
      </c>
      <c r="J201" s="148">
        <v>15000000</v>
      </c>
      <c r="K201" s="148"/>
      <c r="L201" s="148"/>
      <c r="M201" s="148"/>
      <c r="N201" s="148">
        <f t="shared" si="24"/>
        <v>15000000</v>
      </c>
      <c r="O201" s="37">
        <v>15000000</v>
      </c>
      <c r="P201" s="37"/>
      <c r="Q201" s="149"/>
      <c r="R201" s="37"/>
    </row>
    <row r="202" spans="1:1024">
      <c r="B202" s="123"/>
      <c r="C202" s="38" t="s">
        <v>274</v>
      </c>
      <c r="D202" s="38"/>
      <c r="E202" s="150"/>
      <c r="F202" s="150"/>
      <c r="G202" s="80"/>
      <c r="H202" s="81"/>
      <c r="I202" s="148">
        <f t="shared" si="33"/>
        <v>36000000</v>
      </c>
      <c r="J202" s="148">
        <v>36000000</v>
      </c>
      <c r="K202" s="148">
        <v>0</v>
      </c>
      <c r="L202" s="148">
        <v>0</v>
      </c>
      <c r="M202" s="148">
        <v>0</v>
      </c>
      <c r="N202" s="148">
        <f t="shared" si="24"/>
        <v>71200000</v>
      </c>
      <c r="O202" s="37">
        <v>71200000</v>
      </c>
      <c r="P202" s="37"/>
      <c r="Q202" s="149"/>
      <c r="R202" s="37"/>
    </row>
    <row r="203" spans="1:1024" s="122" customFormat="1" ht="37.5">
      <c r="A203" s="119"/>
      <c r="B203" s="123" t="s">
        <v>47</v>
      </c>
      <c r="C203" s="29" t="s">
        <v>302</v>
      </c>
      <c r="D203" s="29">
        <v>910</v>
      </c>
      <c r="E203" s="153"/>
      <c r="F203" s="153"/>
      <c r="G203" s="89"/>
      <c r="H203" s="90"/>
      <c r="I203" s="144">
        <f t="shared" si="33"/>
        <v>4595600</v>
      </c>
      <c r="J203" s="144">
        <f>J204</f>
        <v>4595600</v>
      </c>
      <c r="K203" s="144">
        <f>K204</f>
        <v>0</v>
      </c>
      <c r="L203" s="144">
        <f>L204</f>
        <v>0</v>
      </c>
      <c r="M203" s="144">
        <f>M204</f>
        <v>0</v>
      </c>
      <c r="N203" s="144">
        <f t="shared" si="24"/>
        <v>4266900</v>
      </c>
      <c r="O203" s="33">
        <f>O204</f>
        <v>4266900</v>
      </c>
      <c r="P203" s="33">
        <f>P204</f>
        <v>0</v>
      </c>
      <c r="Q203" s="129">
        <f>Q204</f>
        <v>0</v>
      </c>
      <c r="R203" s="33">
        <f>R204</f>
        <v>0</v>
      </c>
      <c r="ALR203" s="41"/>
      <c r="ALS203" s="41"/>
      <c r="ALT203" s="41"/>
      <c r="ALU203" s="41"/>
      <c r="ALV203" s="41"/>
      <c r="ALW203" s="41"/>
      <c r="ALX203" s="41"/>
      <c r="ALY203" s="41"/>
      <c r="ALZ203" s="41"/>
      <c r="AMA203" s="41"/>
      <c r="AMB203" s="41"/>
      <c r="AMC203" s="41"/>
      <c r="AMD203" s="41"/>
      <c r="AME203" s="41"/>
      <c r="AMF203" s="41"/>
      <c r="AMG203" s="41"/>
      <c r="AMH203" s="41"/>
      <c r="AMI203" s="41"/>
      <c r="AMJ203" s="41"/>
    </row>
    <row r="204" spans="1:1024">
      <c r="B204" s="123"/>
      <c r="C204" s="38" t="s">
        <v>16</v>
      </c>
      <c r="D204" s="38">
        <v>910</v>
      </c>
      <c r="E204" s="150" t="s">
        <v>17</v>
      </c>
      <c r="F204" s="150" t="s">
        <v>81</v>
      </c>
      <c r="G204" s="80"/>
      <c r="H204" s="81"/>
      <c r="I204" s="148">
        <f t="shared" si="33"/>
        <v>4595600</v>
      </c>
      <c r="J204" s="148">
        <f>J205+J214</f>
        <v>4595600</v>
      </c>
      <c r="K204" s="148">
        <f t="shared" ref="K204:M205" si="34">K205</f>
        <v>0</v>
      </c>
      <c r="L204" s="148">
        <f t="shared" si="34"/>
        <v>0</v>
      </c>
      <c r="M204" s="148">
        <f t="shared" si="34"/>
        <v>0</v>
      </c>
      <c r="N204" s="148">
        <f t="shared" ref="N204:N267" si="35">SUM(O204:R204)</f>
        <v>4266900</v>
      </c>
      <c r="O204" s="37">
        <f>O205+O214</f>
        <v>4266900</v>
      </c>
      <c r="P204" s="37">
        <f t="shared" ref="P204:R205" si="36">P205</f>
        <v>0</v>
      </c>
      <c r="Q204" s="149">
        <f t="shared" si="36"/>
        <v>0</v>
      </c>
      <c r="R204" s="37">
        <f t="shared" si="36"/>
        <v>0</v>
      </c>
    </row>
    <row r="205" spans="1:1024" ht="37.5">
      <c r="B205" s="123"/>
      <c r="C205" s="38" t="s">
        <v>301</v>
      </c>
      <c r="D205" s="38">
        <v>910</v>
      </c>
      <c r="E205" s="150" t="s">
        <v>17</v>
      </c>
      <c r="F205" s="150" t="s">
        <v>28</v>
      </c>
      <c r="G205" s="80"/>
      <c r="H205" s="81"/>
      <c r="I205" s="148">
        <f t="shared" si="33"/>
        <v>4295600</v>
      </c>
      <c r="J205" s="148">
        <f>J206</f>
        <v>4295600</v>
      </c>
      <c r="K205" s="148">
        <f t="shared" si="34"/>
        <v>0</v>
      </c>
      <c r="L205" s="148">
        <f t="shared" si="34"/>
        <v>0</v>
      </c>
      <c r="M205" s="148">
        <f t="shared" si="34"/>
        <v>0</v>
      </c>
      <c r="N205" s="148">
        <f t="shared" si="35"/>
        <v>4266900</v>
      </c>
      <c r="O205" s="37">
        <f>O206</f>
        <v>4266900</v>
      </c>
      <c r="P205" s="37">
        <f t="shared" si="36"/>
        <v>0</v>
      </c>
      <c r="Q205" s="149">
        <f t="shared" si="36"/>
        <v>0</v>
      </c>
      <c r="R205" s="37">
        <f t="shared" si="36"/>
        <v>0</v>
      </c>
    </row>
    <row r="206" spans="1:1024" ht="37.5">
      <c r="B206" s="123"/>
      <c r="C206" s="38" t="s">
        <v>262</v>
      </c>
      <c r="D206" s="38">
        <v>910</v>
      </c>
      <c r="E206" s="150" t="s">
        <v>17</v>
      </c>
      <c r="F206" s="150" t="s">
        <v>28</v>
      </c>
      <c r="G206" s="80">
        <v>9900000000</v>
      </c>
      <c r="H206" s="81"/>
      <c r="I206" s="148">
        <f t="shared" si="33"/>
        <v>4295600</v>
      </c>
      <c r="J206" s="148">
        <f>J207+J210</f>
        <v>4295600</v>
      </c>
      <c r="K206" s="148">
        <f>K207+K210</f>
        <v>0</v>
      </c>
      <c r="L206" s="148">
        <f>L207+L210</f>
        <v>0</v>
      </c>
      <c r="M206" s="148">
        <f>M207+M210</f>
        <v>0</v>
      </c>
      <c r="N206" s="148">
        <f t="shared" si="35"/>
        <v>4266900</v>
      </c>
      <c r="O206" s="37">
        <f>O207+O210</f>
        <v>4266900</v>
      </c>
      <c r="P206" s="37">
        <f>P207+P210</f>
        <v>0</v>
      </c>
      <c r="Q206" s="149">
        <f>Q207+Q210</f>
        <v>0</v>
      </c>
      <c r="R206" s="37">
        <f>R207+R210</f>
        <v>0</v>
      </c>
    </row>
    <row r="207" spans="1:1024" ht="56.25">
      <c r="B207" s="123"/>
      <c r="C207" s="38" t="s">
        <v>270</v>
      </c>
      <c r="D207" s="38">
        <v>910</v>
      </c>
      <c r="E207" s="150" t="s">
        <v>17</v>
      </c>
      <c r="F207" s="150" t="s">
        <v>28</v>
      </c>
      <c r="G207" s="80">
        <v>9910000000</v>
      </c>
      <c r="H207" s="81"/>
      <c r="I207" s="148">
        <f t="shared" si="33"/>
        <v>2043400</v>
      </c>
      <c r="J207" s="148">
        <f t="shared" ref="J207:M208" si="37">J208</f>
        <v>2043400</v>
      </c>
      <c r="K207" s="148">
        <f t="shared" si="37"/>
        <v>0</v>
      </c>
      <c r="L207" s="148">
        <f t="shared" si="37"/>
        <v>0</v>
      </c>
      <c r="M207" s="148">
        <f t="shared" si="37"/>
        <v>0</v>
      </c>
      <c r="N207" s="148">
        <f t="shared" si="35"/>
        <v>2029800</v>
      </c>
      <c r="O207" s="37">
        <f t="shared" ref="O207:R208" si="38">O208</f>
        <v>2029800</v>
      </c>
      <c r="P207" s="37">
        <f t="shared" si="38"/>
        <v>0</v>
      </c>
      <c r="Q207" s="149">
        <f t="shared" si="38"/>
        <v>0</v>
      </c>
      <c r="R207" s="37">
        <f t="shared" si="38"/>
        <v>0</v>
      </c>
    </row>
    <row r="208" spans="1:1024" ht="37.5">
      <c r="B208" s="123"/>
      <c r="C208" s="38" t="s">
        <v>97</v>
      </c>
      <c r="D208" s="38">
        <v>910</v>
      </c>
      <c r="E208" s="150" t="s">
        <v>17</v>
      </c>
      <c r="F208" s="150" t="s">
        <v>28</v>
      </c>
      <c r="G208" s="80">
        <v>9910000190</v>
      </c>
      <c r="H208" s="81"/>
      <c r="I208" s="148">
        <f t="shared" si="33"/>
        <v>2043400</v>
      </c>
      <c r="J208" s="148">
        <f t="shared" si="37"/>
        <v>2043400</v>
      </c>
      <c r="K208" s="148">
        <f t="shared" si="37"/>
        <v>0</v>
      </c>
      <c r="L208" s="148">
        <f t="shared" si="37"/>
        <v>0</v>
      </c>
      <c r="M208" s="148">
        <f t="shared" si="37"/>
        <v>0</v>
      </c>
      <c r="N208" s="148">
        <f t="shared" si="35"/>
        <v>2029800</v>
      </c>
      <c r="O208" s="37">
        <f t="shared" si="38"/>
        <v>2029800</v>
      </c>
      <c r="P208" s="37">
        <f t="shared" si="38"/>
        <v>0</v>
      </c>
      <c r="Q208" s="149">
        <f t="shared" si="38"/>
        <v>0</v>
      </c>
      <c r="R208" s="37">
        <f t="shared" si="38"/>
        <v>0</v>
      </c>
    </row>
    <row r="209" spans="1:1024" ht="75">
      <c r="B209" s="123"/>
      <c r="C209" s="38" t="s">
        <v>98</v>
      </c>
      <c r="D209" s="38">
        <v>910</v>
      </c>
      <c r="E209" s="150" t="s">
        <v>17</v>
      </c>
      <c r="F209" s="150" t="s">
        <v>28</v>
      </c>
      <c r="G209" s="80">
        <v>9910000190</v>
      </c>
      <c r="H209" s="81" t="s">
        <v>99</v>
      </c>
      <c r="I209" s="148">
        <f t="shared" si="33"/>
        <v>2043400</v>
      </c>
      <c r="J209" s="148">
        <v>2043400</v>
      </c>
      <c r="K209" s="148">
        <v>0</v>
      </c>
      <c r="L209" s="148">
        <v>0</v>
      </c>
      <c r="M209" s="148">
        <v>0</v>
      </c>
      <c r="N209" s="148">
        <f t="shared" si="35"/>
        <v>2029800</v>
      </c>
      <c r="O209" s="37">
        <v>2029800</v>
      </c>
      <c r="P209" s="37">
        <v>0</v>
      </c>
      <c r="Q209" s="149">
        <v>0</v>
      </c>
      <c r="R209" s="37">
        <v>0</v>
      </c>
    </row>
    <row r="210" spans="1:1024" ht="56.25">
      <c r="B210" s="123"/>
      <c r="C210" s="38" t="s">
        <v>271</v>
      </c>
      <c r="D210" s="38">
        <v>910</v>
      </c>
      <c r="E210" s="150" t="s">
        <v>17</v>
      </c>
      <c r="F210" s="150" t="s">
        <v>28</v>
      </c>
      <c r="G210" s="80">
        <v>9920000000</v>
      </c>
      <c r="H210" s="81"/>
      <c r="I210" s="148">
        <f t="shared" si="33"/>
        <v>2252200</v>
      </c>
      <c r="J210" s="148">
        <f>J211</f>
        <v>2252200</v>
      </c>
      <c r="K210" s="148">
        <f>K211</f>
        <v>0</v>
      </c>
      <c r="L210" s="148">
        <f>L211</f>
        <v>0</v>
      </c>
      <c r="M210" s="148">
        <f>M211</f>
        <v>0</v>
      </c>
      <c r="N210" s="148">
        <f t="shared" si="35"/>
        <v>2237100</v>
      </c>
      <c r="O210" s="37">
        <f>O211</f>
        <v>2237100</v>
      </c>
      <c r="P210" s="37">
        <f>P211</f>
        <v>0</v>
      </c>
      <c r="Q210" s="149">
        <f>Q211</f>
        <v>0</v>
      </c>
      <c r="R210" s="37">
        <f>R211</f>
        <v>0</v>
      </c>
    </row>
    <row r="211" spans="1:1024" ht="37.5">
      <c r="B211" s="123"/>
      <c r="C211" s="38" t="s">
        <v>97</v>
      </c>
      <c r="D211" s="38">
        <v>910</v>
      </c>
      <c r="E211" s="150" t="s">
        <v>291</v>
      </c>
      <c r="F211" s="150" t="s">
        <v>28</v>
      </c>
      <c r="G211" s="80">
        <v>9920000190</v>
      </c>
      <c r="H211" s="81"/>
      <c r="I211" s="148">
        <f t="shared" si="33"/>
        <v>2252200</v>
      </c>
      <c r="J211" s="148">
        <f>J212+J213</f>
        <v>2252200</v>
      </c>
      <c r="K211" s="148">
        <f>K212+K213</f>
        <v>0</v>
      </c>
      <c r="L211" s="148">
        <f>L212+L213</f>
        <v>0</v>
      </c>
      <c r="M211" s="148">
        <f>M212+M213</f>
        <v>0</v>
      </c>
      <c r="N211" s="148">
        <f t="shared" si="35"/>
        <v>2237100</v>
      </c>
      <c r="O211" s="37">
        <f>O212+O213</f>
        <v>2237100</v>
      </c>
      <c r="P211" s="37">
        <f>P212+P213</f>
        <v>0</v>
      </c>
      <c r="Q211" s="149">
        <f>Q212+Q213</f>
        <v>0</v>
      </c>
      <c r="R211" s="37">
        <f>R212+R213</f>
        <v>0</v>
      </c>
    </row>
    <row r="212" spans="1:1024" ht="75">
      <c r="B212" s="123"/>
      <c r="C212" s="38" t="s">
        <v>98</v>
      </c>
      <c r="D212" s="38">
        <v>910</v>
      </c>
      <c r="E212" s="150" t="s">
        <v>17</v>
      </c>
      <c r="F212" s="150" t="s">
        <v>28</v>
      </c>
      <c r="G212" s="80">
        <v>9920000190</v>
      </c>
      <c r="H212" s="81" t="s">
        <v>99</v>
      </c>
      <c r="I212" s="148">
        <f t="shared" si="33"/>
        <v>2251300</v>
      </c>
      <c r="J212" s="148">
        <v>2251300</v>
      </c>
      <c r="K212" s="148">
        <v>0</v>
      </c>
      <c r="L212" s="148">
        <v>0</v>
      </c>
      <c r="M212" s="148">
        <v>0</v>
      </c>
      <c r="N212" s="148">
        <f t="shared" si="35"/>
        <v>2236200</v>
      </c>
      <c r="O212" s="37">
        <v>2236200</v>
      </c>
      <c r="P212" s="37">
        <v>0</v>
      </c>
      <c r="Q212" s="149">
        <v>0</v>
      </c>
      <c r="R212" s="37">
        <v>0</v>
      </c>
    </row>
    <row r="213" spans="1:1024">
      <c r="B213" s="123"/>
      <c r="C213" s="38" t="s">
        <v>104</v>
      </c>
      <c r="D213" s="38">
        <v>910</v>
      </c>
      <c r="E213" s="150" t="s">
        <v>17</v>
      </c>
      <c r="F213" s="150" t="s">
        <v>28</v>
      </c>
      <c r="G213" s="80">
        <v>9920000190</v>
      </c>
      <c r="H213" s="81" t="s">
        <v>105</v>
      </c>
      <c r="I213" s="148">
        <f t="shared" si="33"/>
        <v>900</v>
      </c>
      <c r="J213" s="148">
        <v>900</v>
      </c>
      <c r="K213" s="148">
        <v>0</v>
      </c>
      <c r="L213" s="148">
        <v>0</v>
      </c>
      <c r="M213" s="148">
        <v>0</v>
      </c>
      <c r="N213" s="148">
        <f t="shared" si="35"/>
        <v>900</v>
      </c>
      <c r="O213" s="37">
        <v>900</v>
      </c>
      <c r="P213" s="37">
        <v>0</v>
      </c>
      <c r="Q213" s="149">
        <v>0</v>
      </c>
      <c r="R213" s="37">
        <v>0</v>
      </c>
    </row>
    <row r="214" spans="1:1024">
      <c r="B214" s="123"/>
      <c r="C214" s="38" t="s">
        <v>32</v>
      </c>
      <c r="D214" s="38">
        <v>910</v>
      </c>
      <c r="E214" s="150" t="s">
        <v>17</v>
      </c>
      <c r="F214" s="150" t="s">
        <v>33</v>
      </c>
      <c r="G214" s="80"/>
      <c r="H214" s="81"/>
      <c r="I214" s="148">
        <f t="shared" si="33"/>
        <v>300000</v>
      </c>
      <c r="J214" s="148">
        <f>J215</f>
        <v>300000</v>
      </c>
      <c r="K214" s="148"/>
      <c r="L214" s="148"/>
      <c r="M214" s="148"/>
      <c r="N214" s="148">
        <f t="shared" si="35"/>
        <v>0</v>
      </c>
      <c r="O214" s="37">
        <f>O215</f>
        <v>0</v>
      </c>
      <c r="P214" s="37"/>
      <c r="Q214" s="149"/>
      <c r="R214" s="37"/>
    </row>
    <row r="215" spans="1:1024" ht="37.5">
      <c r="B215" s="123"/>
      <c r="C215" s="38" t="s">
        <v>95</v>
      </c>
      <c r="D215" s="38">
        <v>910</v>
      </c>
      <c r="E215" s="150" t="s">
        <v>17</v>
      </c>
      <c r="F215" s="150" t="s">
        <v>33</v>
      </c>
      <c r="G215" s="80">
        <v>500000000</v>
      </c>
      <c r="H215" s="81"/>
      <c r="I215" s="148">
        <f t="shared" si="33"/>
        <v>300000</v>
      </c>
      <c r="J215" s="148">
        <f>J216</f>
        <v>300000</v>
      </c>
      <c r="K215" s="148"/>
      <c r="L215" s="148"/>
      <c r="M215" s="148"/>
      <c r="N215" s="148">
        <f t="shared" si="35"/>
        <v>0</v>
      </c>
      <c r="O215" s="37">
        <f>O217</f>
        <v>0</v>
      </c>
      <c r="P215" s="37"/>
      <c r="Q215" s="149"/>
      <c r="R215" s="37"/>
    </row>
    <row r="216" spans="1:1024" ht="37.5">
      <c r="B216" s="123"/>
      <c r="C216" s="38" t="s">
        <v>113</v>
      </c>
      <c r="D216" s="38">
        <v>910</v>
      </c>
      <c r="E216" s="150" t="s">
        <v>17</v>
      </c>
      <c r="F216" s="150" t="s">
        <v>33</v>
      </c>
      <c r="G216" s="80">
        <v>5030000000</v>
      </c>
      <c r="H216" s="81"/>
      <c r="I216" s="148">
        <f t="shared" si="33"/>
        <v>300000</v>
      </c>
      <c r="J216" s="148">
        <f>J217</f>
        <v>300000</v>
      </c>
      <c r="K216" s="148"/>
      <c r="L216" s="148"/>
      <c r="M216" s="148"/>
      <c r="N216" s="148">
        <f t="shared" si="35"/>
        <v>0</v>
      </c>
      <c r="O216" s="37"/>
      <c r="P216" s="37"/>
      <c r="Q216" s="149"/>
      <c r="R216" s="37"/>
    </row>
    <row r="217" spans="1:1024" ht="37.5">
      <c r="B217" s="123"/>
      <c r="C217" s="38" t="s">
        <v>114</v>
      </c>
      <c r="D217" s="38">
        <v>910</v>
      </c>
      <c r="E217" s="150" t="s">
        <v>17</v>
      </c>
      <c r="F217" s="150" t="s">
        <v>33</v>
      </c>
      <c r="G217" s="80">
        <v>5030010030</v>
      </c>
      <c r="H217" s="81"/>
      <c r="I217" s="148">
        <f t="shared" si="33"/>
        <v>300000</v>
      </c>
      <c r="J217" s="148">
        <f>J218</f>
        <v>300000</v>
      </c>
      <c r="K217" s="148"/>
      <c r="L217" s="148"/>
      <c r="M217" s="148"/>
      <c r="N217" s="148">
        <f t="shared" si="35"/>
        <v>0</v>
      </c>
      <c r="O217" s="37">
        <f>O218</f>
        <v>0</v>
      </c>
      <c r="P217" s="37"/>
      <c r="Q217" s="149"/>
      <c r="R217" s="37"/>
    </row>
    <row r="218" spans="1:1024" ht="37.5">
      <c r="B218" s="123"/>
      <c r="C218" s="38" t="s">
        <v>101</v>
      </c>
      <c r="D218" s="38">
        <v>910</v>
      </c>
      <c r="E218" s="150" t="s">
        <v>17</v>
      </c>
      <c r="F218" s="150" t="s">
        <v>33</v>
      </c>
      <c r="G218" s="80">
        <v>5030010030</v>
      </c>
      <c r="H218" s="81" t="s">
        <v>102</v>
      </c>
      <c r="I218" s="148">
        <f t="shared" si="33"/>
        <v>300000</v>
      </c>
      <c r="J218" s="148">
        <v>300000</v>
      </c>
      <c r="K218" s="148"/>
      <c r="L218" s="148"/>
      <c r="M218" s="148"/>
      <c r="N218" s="148">
        <f t="shared" si="35"/>
        <v>0</v>
      </c>
      <c r="O218" s="37"/>
      <c r="P218" s="37"/>
      <c r="Q218" s="149"/>
      <c r="R218" s="37"/>
    </row>
    <row r="219" spans="1:1024" s="122" customFormat="1" ht="37.5">
      <c r="A219" s="119"/>
      <c r="B219" s="123" t="s">
        <v>50</v>
      </c>
      <c r="C219" s="29" t="s">
        <v>303</v>
      </c>
      <c r="D219" s="29">
        <v>919</v>
      </c>
      <c r="E219" s="153"/>
      <c r="F219" s="153"/>
      <c r="G219" s="89"/>
      <c r="H219" s="90"/>
      <c r="I219" s="144">
        <f t="shared" si="33"/>
        <v>21228000</v>
      </c>
      <c r="J219" s="144">
        <f>J226+J220</f>
        <v>21228000</v>
      </c>
      <c r="K219" s="144">
        <f>K226</f>
        <v>0</v>
      </c>
      <c r="L219" s="144">
        <f>L226</f>
        <v>0</v>
      </c>
      <c r="M219" s="144">
        <f>M226</f>
        <v>0</v>
      </c>
      <c r="N219" s="144">
        <f t="shared" si="35"/>
        <v>21184000</v>
      </c>
      <c r="O219" s="33">
        <f>O226+O220</f>
        <v>21184000</v>
      </c>
      <c r="P219" s="33">
        <f>P226</f>
        <v>0</v>
      </c>
      <c r="Q219" s="129">
        <f>Q226</f>
        <v>0</v>
      </c>
      <c r="R219" s="33">
        <f>R226</f>
        <v>0</v>
      </c>
      <c r="ALR219" s="41"/>
      <c r="ALS219" s="41"/>
      <c r="ALT219" s="41"/>
      <c r="ALU219" s="41"/>
      <c r="ALV219" s="41"/>
      <c r="ALW219" s="41"/>
      <c r="ALX219" s="41"/>
      <c r="ALY219" s="41"/>
      <c r="ALZ219" s="41"/>
      <c r="AMA219" s="41"/>
      <c r="AMB219" s="41"/>
      <c r="AMC219" s="41"/>
      <c r="AMD219" s="41"/>
      <c r="AME219" s="41"/>
      <c r="AMF219" s="41"/>
      <c r="AMG219" s="41"/>
      <c r="AMH219" s="41"/>
      <c r="AMI219" s="41"/>
      <c r="AMJ219" s="41"/>
    </row>
    <row r="220" spans="1:1024" s="122" customFormat="1">
      <c r="A220" s="119"/>
      <c r="B220" s="123"/>
      <c r="C220" s="38" t="s">
        <v>16</v>
      </c>
      <c r="D220" s="38">
        <v>919</v>
      </c>
      <c r="E220" s="150" t="s">
        <v>17</v>
      </c>
      <c r="F220" s="150" t="s">
        <v>81</v>
      </c>
      <c r="G220" s="80"/>
      <c r="H220" s="81"/>
      <c r="I220" s="148">
        <f t="shared" si="33"/>
        <v>1492700</v>
      </c>
      <c r="J220" s="148">
        <f>J221</f>
        <v>1492700</v>
      </c>
      <c r="K220" s="144"/>
      <c r="L220" s="144"/>
      <c r="M220" s="144"/>
      <c r="N220" s="148">
        <f t="shared" si="35"/>
        <v>1492700</v>
      </c>
      <c r="O220" s="37">
        <f>O221</f>
        <v>1492700</v>
      </c>
      <c r="P220" s="33"/>
      <c r="Q220" s="129"/>
      <c r="R220" s="33"/>
      <c r="ALR220"/>
      <c r="ALS220"/>
      <c r="ALT220"/>
      <c r="ALU220"/>
      <c r="ALV220"/>
      <c r="ALW220"/>
      <c r="ALX220"/>
      <c r="ALY220"/>
      <c r="ALZ220"/>
      <c r="AMA220"/>
      <c r="AMB220"/>
      <c r="AMC220"/>
      <c r="AMD220"/>
      <c r="AME220"/>
      <c r="AMF220"/>
      <c r="AMG220"/>
      <c r="AMH220"/>
      <c r="AMI220"/>
      <c r="AMJ220"/>
    </row>
    <row r="221" spans="1:1024" s="122" customFormat="1">
      <c r="A221" s="119"/>
      <c r="B221" s="123"/>
      <c r="C221" s="38" t="s">
        <v>32</v>
      </c>
      <c r="D221" s="38">
        <v>919</v>
      </c>
      <c r="E221" s="150" t="s">
        <v>17</v>
      </c>
      <c r="F221" s="150" t="s">
        <v>33</v>
      </c>
      <c r="G221" s="80"/>
      <c r="H221" s="81"/>
      <c r="I221" s="148">
        <f t="shared" si="33"/>
        <v>1492700</v>
      </c>
      <c r="J221" s="148">
        <f>J222</f>
        <v>1492700</v>
      </c>
      <c r="K221" s="144"/>
      <c r="L221" s="144"/>
      <c r="M221" s="144"/>
      <c r="N221" s="148">
        <f t="shared" si="35"/>
        <v>1492700</v>
      </c>
      <c r="O221" s="37">
        <f>O222</f>
        <v>1492700</v>
      </c>
      <c r="P221" s="33"/>
      <c r="Q221" s="129"/>
      <c r="R221" s="33"/>
      <c r="ALR221"/>
      <c r="ALS221"/>
      <c r="ALT221"/>
      <c r="ALU221"/>
      <c r="ALV221"/>
      <c r="ALW221"/>
      <c r="ALX221"/>
      <c r="ALY221"/>
      <c r="ALZ221"/>
      <c r="AMA221"/>
      <c r="AMB221"/>
      <c r="AMC221"/>
      <c r="AMD221"/>
      <c r="AME221"/>
      <c r="AMF221"/>
      <c r="AMG221"/>
      <c r="AMH221"/>
      <c r="AMI221"/>
      <c r="AMJ221"/>
    </row>
    <row r="222" spans="1:1024" s="122" customFormat="1" ht="37.5">
      <c r="A222" s="119"/>
      <c r="B222" s="123"/>
      <c r="C222" s="38" t="s">
        <v>95</v>
      </c>
      <c r="D222" s="38">
        <v>919</v>
      </c>
      <c r="E222" s="150" t="s">
        <v>17</v>
      </c>
      <c r="F222" s="150" t="s">
        <v>33</v>
      </c>
      <c r="G222" s="80">
        <v>500000000</v>
      </c>
      <c r="H222" s="81"/>
      <c r="I222" s="148">
        <f t="shared" si="33"/>
        <v>1492700</v>
      </c>
      <c r="J222" s="148">
        <f>J223</f>
        <v>1492700</v>
      </c>
      <c r="K222" s="144"/>
      <c r="L222" s="144"/>
      <c r="M222" s="144"/>
      <c r="N222" s="148">
        <f t="shared" si="35"/>
        <v>1492700</v>
      </c>
      <c r="O222" s="37">
        <f>O223</f>
        <v>1492700</v>
      </c>
      <c r="P222" s="33"/>
      <c r="Q222" s="129"/>
      <c r="R222" s="33"/>
      <c r="ALR222"/>
      <c r="ALS222"/>
      <c r="ALT222"/>
      <c r="ALU222"/>
      <c r="ALV222"/>
      <c r="ALW222"/>
      <c r="ALX222"/>
      <c r="ALY222"/>
      <c r="ALZ222"/>
      <c r="AMA222"/>
      <c r="AMB222"/>
      <c r="AMC222"/>
      <c r="AMD222"/>
      <c r="AME222"/>
      <c r="AMF222"/>
      <c r="AMG222"/>
      <c r="AMH222"/>
      <c r="AMI222"/>
      <c r="AMJ222"/>
    </row>
    <row r="223" spans="1:1024" s="122" customFormat="1" ht="37.5">
      <c r="A223" s="119"/>
      <c r="B223" s="123"/>
      <c r="C223" s="38" t="s">
        <v>113</v>
      </c>
      <c r="D223" s="38">
        <v>919</v>
      </c>
      <c r="E223" s="150" t="s">
        <v>17</v>
      </c>
      <c r="F223" s="150" t="s">
        <v>33</v>
      </c>
      <c r="G223" s="80">
        <v>5030000000</v>
      </c>
      <c r="H223" s="81"/>
      <c r="I223" s="148">
        <f t="shared" si="33"/>
        <v>1492700</v>
      </c>
      <c r="J223" s="148">
        <f>J224</f>
        <v>1492700</v>
      </c>
      <c r="K223" s="144"/>
      <c r="L223" s="144"/>
      <c r="M223" s="144"/>
      <c r="N223" s="148">
        <f t="shared" si="35"/>
        <v>1492700</v>
      </c>
      <c r="O223" s="37">
        <f>O224</f>
        <v>1492700</v>
      </c>
      <c r="P223" s="33"/>
      <c r="Q223" s="129"/>
      <c r="R223" s="33"/>
      <c r="ALR223"/>
      <c r="ALS223"/>
      <c r="ALT223"/>
      <c r="ALU223"/>
      <c r="ALV223"/>
      <c r="ALW223"/>
      <c r="ALX223"/>
      <c r="ALY223"/>
      <c r="ALZ223"/>
      <c r="AMA223"/>
      <c r="AMB223"/>
      <c r="AMC223"/>
      <c r="AMD223"/>
      <c r="AME223"/>
      <c r="AMF223"/>
      <c r="AMG223"/>
      <c r="AMH223"/>
      <c r="AMI223"/>
      <c r="AMJ223"/>
    </row>
    <row r="224" spans="1:1024" s="122" customFormat="1" ht="37.5">
      <c r="A224" s="119"/>
      <c r="B224" s="123"/>
      <c r="C224" s="38" t="s">
        <v>114</v>
      </c>
      <c r="D224" s="38">
        <v>919</v>
      </c>
      <c r="E224" s="150" t="s">
        <v>17</v>
      </c>
      <c r="F224" s="150" t="s">
        <v>33</v>
      </c>
      <c r="G224" s="80">
        <v>5030010030</v>
      </c>
      <c r="H224" s="81"/>
      <c r="I224" s="148">
        <f t="shared" si="33"/>
        <v>1492700</v>
      </c>
      <c r="J224" s="148">
        <f>J225</f>
        <v>1492700</v>
      </c>
      <c r="K224" s="144"/>
      <c r="L224" s="144"/>
      <c r="M224" s="144"/>
      <c r="N224" s="148">
        <f t="shared" si="35"/>
        <v>1492700</v>
      </c>
      <c r="O224" s="37">
        <f>O225</f>
        <v>1492700</v>
      </c>
      <c r="P224" s="33"/>
      <c r="Q224" s="129"/>
      <c r="R224" s="33"/>
      <c r="ALR224"/>
      <c r="ALS224"/>
      <c r="ALT224"/>
      <c r="ALU224"/>
      <c r="ALV224"/>
      <c r="ALW224"/>
      <c r="ALX224"/>
      <c r="ALY224"/>
      <c r="ALZ224"/>
      <c r="AMA224"/>
      <c r="AMB224"/>
      <c r="AMC224"/>
      <c r="AMD224"/>
      <c r="AME224"/>
      <c r="AMF224"/>
      <c r="AMG224"/>
      <c r="AMH224"/>
      <c r="AMI224"/>
      <c r="AMJ224"/>
    </row>
    <row r="225" spans="1:1024" s="122" customFormat="1" ht="37.5">
      <c r="A225" s="119"/>
      <c r="B225" s="123"/>
      <c r="C225" s="38" t="s">
        <v>101</v>
      </c>
      <c r="D225" s="38">
        <v>919</v>
      </c>
      <c r="E225" s="150" t="s">
        <v>17</v>
      </c>
      <c r="F225" s="150" t="s">
        <v>33</v>
      </c>
      <c r="G225" s="80">
        <v>5030010030</v>
      </c>
      <c r="H225" s="81" t="s">
        <v>102</v>
      </c>
      <c r="I225" s="148">
        <f t="shared" si="33"/>
        <v>1492700</v>
      </c>
      <c r="J225" s="148">
        <v>1492700</v>
      </c>
      <c r="K225" s="144"/>
      <c r="L225" s="144"/>
      <c r="M225" s="144"/>
      <c r="N225" s="148">
        <f t="shared" si="35"/>
        <v>1492700</v>
      </c>
      <c r="O225" s="37">
        <v>1492700</v>
      </c>
      <c r="P225" s="33"/>
      <c r="Q225" s="129"/>
      <c r="R225" s="33"/>
      <c r="ALR225"/>
      <c r="ALS225"/>
      <c r="ALT225"/>
      <c r="ALU225"/>
      <c r="ALV225"/>
      <c r="ALW225"/>
      <c r="ALX225"/>
      <c r="ALY225"/>
      <c r="ALZ225"/>
      <c r="AMA225"/>
      <c r="AMB225"/>
      <c r="AMC225"/>
      <c r="AMD225"/>
      <c r="AME225"/>
      <c r="AMF225"/>
      <c r="AMG225"/>
      <c r="AMH225"/>
      <c r="AMI225"/>
      <c r="AMJ225"/>
    </row>
    <row r="226" spans="1:1024">
      <c r="B226" s="123"/>
      <c r="C226" s="38" t="s">
        <v>44</v>
      </c>
      <c r="D226" s="38">
        <v>919</v>
      </c>
      <c r="E226" s="150" t="s">
        <v>24</v>
      </c>
      <c r="F226" s="150" t="s">
        <v>81</v>
      </c>
      <c r="G226" s="80"/>
      <c r="H226" s="81"/>
      <c r="I226" s="148">
        <f t="shared" si="33"/>
        <v>19735300</v>
      </c>
      <c r="J226" s="148">
        <f>J227</f>
        <v>19735300</v>
      </c>
      <c r="K226" s="148">
        <f>K227</f>
        <v>0</v>
      </c>
      <c r="L226" s="148">
        <f>L227</f>
        <v>0</v>
      </c>
      <c r="M226" s="148">
        <f>M227</f>
        <v>0</v>
      </c>
      <c r="N226" s="148">
        <f t="shared" si="35"/>
        <v>19691300</v>
      </c>
      <c r="O226" s="37">
        <f>O227</f>
        <v>19691300</v>
      </c>
      <c r="P226" s="37">
        <f>P227</f>
        <v>0</v>
      </c>
      <c r="Q226" s="149">
        <f>Q227</f>
        <v>0</v>
      </c>
      <c r="R226" s="37">
        <f>R227</f>
        <v>0</v>
      </c>
    </row>
    <row r="227" spans="1:1024">
      <c r="B227" s="123"/>
      <c r="C227" s="38" t="s">
        <v>45</v>
      </c>
      <c r="D227" s="38">
        <v>919</v>
      </c>
      <c r="E227" s="150" t="s">
        <v>24</v>
      </c>
      <c r="F227" s="150" t="s">
        <v>26</v>
      </c>
      <c r="G227" s="80"/>
      <c r="H227" s="81"/>
      <c r="I227" s="148">
        <f t="shared" si="33"/>
        <v>19735300</v>
      </c>
      <c r="J227" s="148">
        <f>J228+J236</f>
        <v>19735300</v>
      </c>
      <c r="K227" s="148">
        <f>K228+K236</f>
        <v>0</v>
      </c>
      <c r="L227" s="148">
        <f>L228+L236</f>
        <v>0</v>
      </c>
      <c r="M227" s="148">
        <f>M228+M236</f>
        <v>0</v>
      </c>
      <c r="N227" s="148">
        <f t="shared" si="35"/>
        <v>19691300</v>
      </c>
      <c r="O227" s="37">
        <f>O228+O236</f>
        <v>19691300</v>
      </c>
      <c r="P227" s="37">
        <f>P228+P236</f>
        <v>0</v>
      </c>
      <c r="Q227" s="149">
        <f>Q228+Q236</f>
        <v>0</v>
      </c>
      <c r="R227" s="37">
        <f>R228+R236</f>
        <v>0</v>
      </c>
    </row>
    <row r="228" spans="1:1024" ht="37.5">
      <c r="B228" s="123"/>
      <c r="C228" s="38" t="s">
        <v>95</v>
      </c>
      <c r="D228" s="38">
        <v>919</v>
      </c>
      <c r="E228" s="150" t="s">
        <v>24</v>
      </c>
      <c r="F228" s="150" t="s">
        <v>26</v>
      </c>
      <c r="G228" s="80">
        <v>5000000000</v>
      </c>
      <c r="H228" s="81"/>
      <c r="I228" s="148">
        <f t="shared" si="33"/>
        <v>8127800</v>
      </c>
      <c r="J228" s="148">
        <f>J229</f>
        <v>8127800</v>
      </c>
      <c r="K228" s="148">
        <f>K229</f>
        <v>0</v>
      </c>
      <c r="L228" s="148">
        <f>L229</f>
        <v>0</v>
      </c>
      <c r="M228" s="148">
        <f>M229</f>
        <v>0</v>
      </c>
      <c r="N228" s="148">
        <f t="shared" si="35"/>
        <v>8083800</v>
      </c>
      <c r="O228" s="37">
        <f>O229</f>
        <v>8083800</v>
      </c>
      <c r="P228" s="37">
        <f>P229</f>
        <v>0</v>
      </c>
      <c r="Q228" s="149">
        <f>Q229</f>
        <v>0</v>
      </c>
      <c r="R228" s="37">
        <f>R229</f>
        <v>0</v>
      </c>
    </row>
    <row r="229" spans="1:1024" ht="37.5">
      <c r="B229" s="123"/>
      <c r="C229" s="38" t="s">
        <v>103</v>
      </c>
      <c r="D229" s="38">
        <v>919</v>
      </c>
      <c r="E229" s="150" t="s">
        <v>24</v>
      </c>
      <c r="F229" s="150" t="s">
        <v>26</v>
      </c>
      <c r="G229" s="80">
        <v>5020000000</v>
      </c>
      <c r="H229" s="81"/>
      <c r="I229" s="148">
        <f t="shared" si="33"/>
        <v>8127800</v>
      </c>
      <c r="J229" s="148">
        <f>J230+J233</f>
        <v>8127800</v>
      </c>
      <c r="K229" s="148">
        <f>K230+K233</f>
        <v>0</v>
      </c>
      <c r="L229" s="148">
        <f>L230+L233</f>
        <v>0</v>
      </c>
      <c r="M229" s="148">
        <f>M230+M233</f>
        <v>0</v>
      </c>
      <c r="N229" s="148">
        <f t="shared" si="35"/>
        <v>8083800</v>
      </c>
      <c r="O229" s="37">
        <f>O230+O233</f>
        <v>8083800</v>
      </c>
      <c r="P229" s="37">
        <f>P230+P233</f>
        <v>0</v>
      </c>
      <c r="Q229" s="149">
        <f>Q230+Q233</f>
        <v>0</v>
      </c>
      <c r="R229" s="37">
        <f>R230+R233</f>
        <v>0</v>
      </c>
    </row>
    <row r="230" spans="1:1024" ht="37.5">
      <c r="B230" s="123"/>
      <c r="C230" s="38" t="s">
        <v>97</v>
      </c>
      <c r="D230" s="38">
        <v>919</v>
      </c>
      <c r="E230" s="150" t="s">
        <v>24</v>
      </c>
      <c r="F230" s="150" t="s">
        <v>26</v>
      </c>
      <c r="G230" s="80">
        <v>5020000190</v>
      </c>
      <c r="H230" s="81"/>
      <c r="I230" s="148">
        <f t="shared" si="33"/>
        <v>6575800</v>
      </c>
      <c r="J230" s="148">
        <f>J231+J232</f>
        <v>6575800</v>
      </c>
      <c r="K230" s="148">
        <f>K231+K232</f>
        <v>0</v>
      </c>
      <c r="L230" s="148">
        <f>L231+L232</f>
        <v>0</v>
      </c>
      <c r="M230" s="148">
        <f>M231+M232</f>
        <v>0</v>
      </c>
      <c r="N230" s="148">
        <f t="shared" si="35"/>
        <v>6531800</v>
      </c>
      <c r="O230" s="37">
        <f>O231+O232</f>
        <v>6531800</v>
      </c>
      <c r="P230" s="37">
        <f>P231+P232</f>
        <v>0</v>
      </c>
      <c r="Q230" s="149">
        <f>Q231+Q232</f>
        <v>0</v>
      </c>
      <c r="R230" s="37">
        <f>R231+R232</f>
        <v>0</v>
      </c>
    </row>
    <row r="231" spans="1:1024" ht="75">
      <c r="B231" s="123"/>
      <c r="C231" s="38" t="s">
        <v>98</v>
      </c>
      <c r="D231" s="38">
        <v>919</v>
      </c>
      <c r="E231" s="150" t="s">
        <v>24</v>
      </c>
      <c r="F231" s="150" t="s">
        <v>26</v>
      </c>
      <c r="G231" s="80">
        <v>5020000190</v>
      </c>
      <c r="H231" s="81" t="s">
        <v>99</v>
      </c>
      <c r="I231" s="148">
        <f t="shared" si="33"/>
        <v>6574600</v>
      </c>
      <c r="J231" s="148">
        <v>6574600</v>
      </c>
      <c r="K231" s="148">
        <v>0</v>
      </c>
      <c r="L231" s="148">
        <v>0</v>
      </c>
      <c r="M231" s="148">
        <v>0</v>
      </c>
      <c r="N231" s="148">
        <f t="shared" si="35"/>
        <v>6530600</v>
      </c>
      <c r="O231" s="37">
        <v>6530600</v>
      </c>
      <c r="P231" s="37">
        <v>0</v>
      </c>
      <c r="Q231" s="149">
        <v>0</v>
      </c>
      <c r="R231" s="37">
        <v>0</v>
      </c>
    </row>
    <row r="232" spans="1:1024">
      <c r="B232" s="123"/>
      <c r="C232" s="38" t="s">
        <v>104</v>
      </c>
      <c r="D232" s="38">
        <v>919</v>
      </c>
      <c r="E232" s="150" t="s">
        <v>24</v>
      </c>
      <c r="F232" s="150" t="s">
        <v>26</v>
      </c>
      <c r="G232" s="80">
        <v>5020000190</v>
      </c>
      <c r="H232" s="81" t="s">
        <v>105</v>
      </c>
      <c r="I232" s="148">
        <f t="shared" si="33"/>
        <v>1200</v>
      </c>
      <c r="J232" s="148">
        <v>1200</v>
      </c>
      <c r="K232" s="148">
        <v>0</v>
      </c>
      <c r="L232" s="148">
        <v>0</v>
      </c>
      <c r="M232" s="148">
        <v>0</v>
      </c>
      <c r="N232" s="148">
        <f t="shared" si="35"/>
        <v>1200</v>
      </c>
      <c r="O232" s="37">
        <v>1200</v>
      </c>
      <c r="P232" s="37">
        <v>0</v>
      </c>
      <c r="Q232" s="149">
        <v>0</v>
      </c>
      <c r="R232" s="37">
        <v>0</v>
      </c>
    </row>
    <row r="233" spans="1:1024" ht="56.25">
      <c r="B233" s="123"/>
      <c r="C233" s="145" t="s">
        <v>107</v>
      </c>
      <c r="D233" s="38">
        <v>919</v>
      </c>
      <c r="E233" s="150" t="s">
        <v>24</v>
      </c>
      <c r="F233" s="150" t="s">
        <v>26</v>
      </c>
      <c r="G233" s="80">
        <v>5020060910</v>
      </c>
      <c r="H233" s="81"/>
      <c r="I233" s="148">
        <f t="shared" si="33"/>
        <v>1552000</v>
      </c>
      <c r="J233" s="148">
        <f>J234+J235</f>
        <v>1552000</v>
      </c>
      <c r="K233" s="148">
        <f>K234+K235</f>
        <v>0</v>
      </c>
      <c r="L233" s="148">
        <f>L234+L235</f>
        <v>0</v>
      </c>
      <c r="M233" s="148">
        <f>M234+M235</f>
        <v>0</v>
      </c>
      <c r="N233" s="148">
        <f t="shared" si="35"/>
        <v>1552000</v>
      </c>
      <c r="O233" s="37">
        <f>O234+O235</f>
        <v>1552000</v>
      </c>
      <c r="P233" s="37">
        <f>P234+P235</f>
        <v>0</v>
      </c>
      <c r="Q233" s="149">
        <f>Q234+Q235</f>
        <v>0</v>
      </c>
      <c r="R233" s="37">
        <f>R234+R235</f>
        <v>0</v>
      </c>
    </row>
    <row r="234" spans="1:1024" ht="75">
      <c r="B234" s="123"/>
      <c r="C234" s="38" t="s">
        <v>98</v>
      </c>
      <c r="D234" s="38">
        <v>919</v>
      </c>
      <c r="E234" s="150" t="s">
        <v>24</v>
      </c>
      <c r="F234" s="150" t="s">
        <v>26</v>
      </c>
      <c r="G234" s="80">
        <v>5020060910</v>
      </c>
      <c r="H234" s="81" t="s">
        <v>99</v>
      </c>
      <c r="I234" s="148">
        <f t="shared" si="33"/>
        <v>1390000</v>
      </c>
      <c r="J234" s="148">
        <v>1390000</v>
      </c>
      <c r="K234" s="148"/>
      <c r="L234" s="148"/>
      <c r="M234" s="148"/>
      <c r="N234" s="148">
        <f t="shared" si="35"/>
        <v>1390000</v>
      </c>
      <c r="O234" s="37">
        <v>1390000</v>
      </c>
      <c r="P234" s="37">
        <v>0</v>
      </c>
      <c r="Q234" s="149">
        <v>0</v>
      </c>
      <c r="R234" s="37">
        <v>0</v>
      </c>
    </row>
    <row r="235" spans="1:1024" ht="37.5">
      <c r="B235" s="123"/>
      <c r="C235" s="38" t="s">
        <v>101</v>
      </c>
      <c r="D235" s="38">
        <v>919</v>
      </c>
      <c r="E235" s="150" t="s">
        <v>24</v>
      </c>
      <c r="F235" s="150" t="s">
        <v>26</v>
      </c>
      <c r="G235" s="80">
        <v>5020060910</v>
      </c>
      <c r="H235" s="81" t="s">
        <v>102</v>
      </c>
      <c r="I235" s="148">
        <f t="shared" si="33"/>
        <v>162000</v>
      </c>
      <c r="J235" s="148">
        <v>162000</v>
      </c>
      <c r="K235" s="148"/>
      <c r="L235" s="148"/>
      <c r="M235" s="148"/>
      <c r="N235" s="148">
        <f t="shared" si="35"/>
        <v>162000</v>
      </c>
      <c r="O235" s="37">
        <v>162000</v>
      </c>
      <c r="P235" s="37">
        <v>0</v>
      </c>
      <c r="Q235" s="149">
        <v>0</v>
      </c>
      <c r="R235" s="37">
        <v>0</v>
      </c>
    </row>
    <row r="236" spans="1:1024" ht="56.25">
      <c r="B236" s="123"/>
      <c r="C236" s="38" t="s">
        <v>144</v>
      </c>
      <c r="D236" s="38">
        <v>919</v>
      </c>
      <c r="E236" s="150" t="s">
        <v>24</v>
      </c>
      <c r="F236" s="150" t="s">
        <v>26</v>
      </c>
      <c r="G236" s="80">
        <v>5500000000</v>
      </c>
      <c r="H236" s="81"/>
      <c r="I236" s="148">
        <f t="shared" si="33"/>
        <v>11607500</v>
      </c>
      <c r="J236" s="148">
        <f>J237+J240</f>
        <v>11607500</v>
      </c>
      <c r="K236" s="148">
        <f>K237+K240</f>
        <v>0</v>
      </c>
      <c r="L236" s="148">
        <f>L237+L240</f>
        <v>0</v>
      </c>
      <c r="M236" s="148">
        <f>M237+M240</f>
        <v>0</v>
      </c>
      <c r="N236" s="148">
        <f t="shared" si="35"/>
        <v>11607500</v>
      </c>
      <c r="O236" s="37">
        <f>O237+O240</f>
        <v>11607500</v>
      </c>
      <c r="P236" s="37">
        <f>P237+P240</f>
        <v>0</v>
      </c>
      <c r="Q236" s="149">
        <f>Q237+Q240</f>
        <v>0</v>
      </c>
      <c r="R236" s="37">
        <f>R237+R240</f>
        <v>0</v>
      </c>
    </row>
    <row r="237" spans="1:1024">
      <c r="B237" s="123"/>
      <c r="C237" s="38" t="s">
        <v>145</v>
      </c>
      <c r="D237" s="38">
        <v>919</v>
      </c>
      <c r="E237" s="150" t="s">
        <v>24</v>
      </c>
      <c r="F237" s="150" t="s">
        <v>26</v>
      </c>
      <c r="G237" s="80">
        <v>5510000000</v>
      </c>
      <c r="H237" s="81"/>
      <c r="I237" s="148">
        <f t="shared" si="33"/>
        <v>10683800</v>
      </c>
      <c r="J237" s="148">
        <f>J238</f>
        <v>10683800</v>
      </c>
      <c r="K237" s="148"/>
      <c r="L237" s="148"/>
      <c r="M237" s="148"/>
      <c r="N237" s="148">
        <f t="shared" si="35"/>
        <v>10683800</v>
      </c>
      <c r="O237" s="37">
        <f>O238</f>
        <v>10683800</v>
      </c>
      <c r="P237" s="37"/>
      <c r="Q237" s="149"/>
      <c r="R237" s="37"/>
    </row>
    <row r="238" spans="1:1024" ht="131.25">
      <c r="B238" s="123"/>
      <c r="C238" s="38" t="s">
        <v>146</v>
      </c>
      <c r="D238" s="38">
        <v>919</v>
      </c>
      <c r="E238" s="150" t="s">
        <v>24</v>
      </c>
      <c r="F238" s="150" t="s">
        <v>26</v>
      </c>
      <c r="G238" s="80">
        <v>5510060912</v>
      </c>
      <c r="H238" s="81"/>
      <c r="I238" s="148">
        <f t="shared" si="33"/>
        <v>10683800</v>
      </c>
      <c r="J238" s="148">
        <f>J239</f>
        <v>10683800</v>
      </c>
      <c r="K238" s="148"/>
      <c r="L238" s="148"/>
      <c r="M238" s="148"/>
      <c r="N238" s="148">
        <f t="shared" si="35"/>
        <v>10683800</v>
      </c>
      <c r="O238" s="37">
        <f>O239</f>
        <v>10683800</v>
      </c>
      <c r="P238" s="37"/>
      <c r="Q238" s="149"/>
      <c r="R238" s="37"/>
    </row>
    <row r="239" spans="1:1024">
      <c r="B239" s="123"/>
      <c r="C239" s="38" t="s">
        <v>104</v>
      </c>
      <c r="D239" s="38">
        <v>919</v>
      </c>
      <c r="E239" s="150" t="s">
        <v>24</v>
      </c>
      <c r="F239" s="150" t="s">
        <v>26</v>
      </c>
      <c r="G239" s="80">
        <v>5510060912</v>
      </c>
      <c r="H239" s="81" t="s">
        <v>105</v>
      </c>
      <c r="I239" s="148">
        <f t="shared" si="33"/>
        <v>10683800</v>
      </c>
      <c r="J239" s="148">
        <v>10683800</v>
      </c>
      <c r="K239" s="148"/>
      <c r="L239" s="148"/>
      <c r="M239" s="148"/>
      <c r="N239" s="148">
        <f t="shared" si="35"/>
        <v>10683800</v>
      </c>
      <c r="O239" s="37">
        <v>10683800</v>
      </c>
      <c r="P239" s="37"/>
      <c r="Q239" s="149"/>
      <c r="R239" s="37"/>
    </row>
    <row r="240" spans="1:1024" ht="37.5">
      <c r="B240" s="123"/>
      <c r="C240" s="38" t="s">
        <v>147</v>
      </c>
      <c r="D240" s="38">
        <v>919</v>
      </c>
      <c r="E240" s="150" t="s">
        <v>24</v>
      </c>
      <c r="F240" s="150" t="s">
        <v>26</v>
      </c>
      <c r="G240" s="80">
        <v>5520000000</v>
      </c>
      <c r="H240" s="81"/>
      <c r="I240" s="148">
        <f t="shared" si="33"/>
        <v>923700</v>
      </c>
      <c r="J240" s="148">
        <f>J241</f>
        <v>923700</v>
      </c>
      <c r="K240" s="148"/>
      <c r="L240" s="148"/>
      <c r="M240" s="148"/>
      <c r="N240" s="148">
        <f t="shared" si="35"/>
        <v>923700</v>
      </c>
      <c r="O240" s="37">
        <f>O241</f>
        <v>923700</v>
      </c>
      <c r="P240" s="37"/>
      <c r="Q240" s="149"/>
      <c r="R240" s="37"/>
    </row>
    <row r="241" spans="1:1024" ht="131.25">
      <c r="B241" s="123"/>
      <c r="C241" s="38" t="s">
        <v>148</v>
      </c>
      <c r="D241" s="38">
        <v>919</v>
      </c>
      <c r="E241" s="150" t="s">
        <v>24</v>
      </c>
      <c r="F241" s="150" t="s">
        <v>26</v>
      </c>
      <c r="G241" s="80">
        <v>5520061650</v>
      </c>
      <c r="H241" s="81"/>
      <c r="I241" s="148">
        <f t="shared" si="33"/>
        <v>923700</v>
      </c>
      <c r="J241" s="148">
        <f>J242</f>
        <v>923700</v>
      </c>
      <c r="K241" s="148"/>
      <c r="L241" s="148"/>
      <c r="M241" s="148"/>
      <c r="N241" s="148">
        <f t="shared" si="35"/>
        <v>923700</v>
      </c>
      <c r="O241" s="37">
        <f>O242</f>
        <v>923700</v>
      </c>
      <c r="P241" s="37"/>
      <c r="Q241" s="149"/>
      <c r="R241" s="37"/>
    </row>
    <row r="242" spans="1:1024" ht="37.5">
      <c r="B242" s="123"/>
      <c r="C242" s="38" t="s">
        <v>101</v>
      </c>
      <c r="D242" s="38">
        <v>919</v>
      </c>
      <c r="E242" s="150" t="s">
        <v>24</v>
      </c>
      <c r="F242" s="150" t="s">
        <v>26</v>
      </c>
      <c r="G242" s="80">
        <v>5520061650</v>
      </c>
      <c r="H242" s="81" t="s">
        <v>102</v>
      </c>
      <c r="I242" s="148">
        <f t="shared" si="33"/>
        <v>923700</v>
      </c>
      <c r="J242" s="148">
        <v>923700</v>
      </c>
      <c r="K242" s="148"/>
      <c r="L242" s="148"/>
      <c r="M242" s="148"/>
      <c r="N242" s="148">
        <f t="shared" si="35"/>
        <v>923700</v>
      </c>
      <c r="O242" s="37">
        <v>923700</v>
      </c>
      <c r="P242" s="37"/>
      <c r="Q242" s="149"/>
      <c r="R242" s="37"/>
    </row>
    <row r="243" spans="1:1024" s="122" customFormat="1" ht="37.5">
      <c r="A243" s="119"/>
      <c r="B243" s="123" t="s">
        <v>58</v>
      </c>
      <c r="C243" s="29" t="s">
        <v>304</v>
      </c>
      <c r="D243" s="29">
        <v>921</v>
      </c>
      <c r="E243" s="153"/>
      <c r="F243" s="153"/>
      <c r="G243" s="89"/>
      <c r="H243" s="90"/>
      <c r="I243" s="144">
        <f t="shared" si="33"/>
        <v>14294000</v>
      </c>
      <c r="J243" s="144">
        <f t="shared" ref="J243:M244" si="39">J244</f>
        <v>14294000</v>
      </c>
      <c r="K243" s="144">
        <f t="shared" si="39"/>
        <v>0</v>
      </c>
      <c r="L243" s="144">
        <f t="shared" si="39"/>
        <v>0</v>
      </c>
      <c r="M243" s="144">
        <f t="shared" si="39"/>
        <v>0</v>
      </c>
      <c r="N243" s="144">
        <f t="shared" si="35"/>
        <v>14234100</v>
      </c>
      <c r="O243" s="33">
        <f t="shared" ref="O243:R244" si="40">O244</f>
        <v>14234100</v>
      </c>
      <c r="P243" s="33">
        <f t="shared" si="40"/>
        <v>0</v>
      </c>
      <c r="Q243" s="129">
        <f t="shared" si="40"/>
        <v>0</v>
      </c>
      <c r="R243" s="33">
        <f t="shared" si="40"/>
        <v>0</v>
      </c>
      <c r="ALR243" s="41"/>
      <c r="ALS243" s="41"/>
      <c r="ALT243" s="41"/>
      <c r="ALU243" s="41"/>
      <c r="ALV243" s="41"/>
      <c r="ALW243" s="41"/>
      <c r="ALX243" s="41"/>
      <c r="ALY243" s="41"/>
      <c r="ALZ243" s="41"/>
      <c r="AMA243" s="41"/>
      <c r="AMB243" s="41"/>
      <c r="AMC243" s="41"/>
      <c r="AMD243" s="41"/>
      <c r="AME243" s="41"/>
      <c r="AMF243" s="41"/>
      <c r="AMG243" s="41"/>
      <c r="AMH243" s="41"/>
      <c r="AMI243" s="41"/>
      <c r="AMJ243" s="41"/>
    </row>
    <row r="244" spans="1:1024">
      <c r="B244" s="123"/>
      <c r="C244" s="38" t="s">
        <v>16</v>
      </c>
      <c r="D244" s="38">
        <v>921</v>
      </c>
      <c r="E244" s="150" t="s">
        <v>17</v>
      </c>
      <c r="F244" s="150" t="s">
        <v>81</v>
      </c>
      <c r="G244" s="80"/>
      <c r="H244" s="81"/>
      <c r="I244" s="148">
        <f t="shared" si="33"/>
        <v>14294000</v>
      </c>
      <c r="J244" s="148">
        <f t="shared" si="39"/>
        <v>14294000</v>
      </c>
      <c r="K244" s="148">
        <f t="shared" si="39"/>
        <v>0</v>
      </c>
      <c r="L244" s="148">
        <f t="shared" si="39"/>
        <v>0</v>
      </c>
      <c r="M244" s="148">
        <f t="shared" si="39"/>
        <v>0</v>
      </c>
      <c r="N244" s="148">
        <f t="shared" si="35"/>
        <v>14234100</v>
      </c>
      <c r="O244" s="37">
        <f t="shared" si="40"/>
        <v>14234100</v>
      </c>
      <c r="P244" s="37">
        <f t="shared" si="40"/>
        <v>0</v>
      </c>
      <c r="Q244" s="149">
        <f t="shared" si="40"/>
        <v>0</v>
      </c>
      <c r="R244" s="37">
        <f t="shared" si="40"/>
        <v>0</v>
      </c>
    </row>
    <row r="245" spans="1:1024">
      <c r="B245" s="123"/>
      <c r="C245" s="38" t="s">
        <v>32</v>
      </c>
      <c r="D245" s="38">
        <v>921</v>
      </c>
      <c r="E245" s="150" t="s">
        <v>17</v>
      </c>
      <c r="F245" s="150" t="s">
        <v>33</v>
      </c>
      <c r="G245" s="80"/>
      <c r="H245" s="81"/>
      <c r="I245" s="148">
        <f t="shared" si="33"/>
        <v>14294000</v>
      </c>
      <c r="J245" s="148">
        <f>J246+J255</f>
        <v>14294000</v>
      </c>
      <c r="K245" s="148">
        <f>K246+K255</f>
        <v>0</v>
      </c>
      <c r="L245" s="148">
        <f>L246+L255</f>
        <v>0</v>
      </c>
      <c r="M245" s="148">
        <f>M246+M255</f>
        <v>0</v>
      </c>
      <c r="N245" s="148">
        <f t="shared" si="35"/>
        <v>14234100</v>
      </c>
      <c r="O245" s="37">
        <f>O246+O255</f>
        <v>14234100</v>
      </c>
      <c r="P245" s="37">
        <f>P246+P255</f>
        <v>0</v>
      </c>
      <c r="Q245" s="149">
        <f>Q246+Q255</f>
        <v>0</v>
      </c>
      <c r="R245" s="37">
        <f>R246+R255</f>
        <v>0</v>
      </c>
    </row>
    <row r="246" spans="1:1024" ht="37.5">
      <c r="B246" s="123"/>
      <c r="C246" s="38" t="s">
        <v>95</v>
      </c>
      <c r="D246" s="38">
        <v>921</v>
      </c>
      <c r="E246" s="150" t="s">
        <v>17</v>
      </c>
      <c r="F246" s="150" t="s">
        <v>33</v>
      </c>
      <c r="G246" s="80">
        <v>5000000000</v>
      </c>
      <c r="H246" s="81"/>
      <c r="I246" s="148">
        <f t="shared" si="33"/>
        <v>12943400</v>
      </c>
      <c r="J246" s="148">
        <f>J247+J252</f>
        <v>12943400</v>
      </c>
      <c r="K246" s="148">
        <f t="shared" ref="K246:M247" si="41">K247</f>
        <v>0</v>
      </c>
      <c r="L246" s="148">
        <f t="shared" si="41"/>
        <v>0</v>
      </c>
      <c r="M246" s="148">
        <f t="shared" si="41"/>
        <v>0</v>
      </c>
      <c r="N246" s="148">
        <f t="shared" si="35"/>
        <v>12892500</v>
      </c>
      <c r="O246" s="37">
        <f>O247+O252</f>
        <v>12892500</v>
      </c>
      <c r="P246" s="37">
        <f t="shared" ref="P246:R247" si="42">P247</f>
        <v>0</v>
      </c>
      <c r="Q246" s="149">
        <f t="shared" si="42"/>
        <v>0</v>
      </c>
      <c r="R246" s="37">
        <f t="shared" si="42"/>
        <v>0</v>
      </c>
    </row>
    <row r="247" spans="1:1024" ht="37.5">
      <c r="B247" s="123"/>
      <c r="C247" s="38" t="s">
        <v>103</v>
      </c>
      <c r="D247" s="38">
        <v>921</v>
      </c>
      <c r="E247" s="150" t="s">
        <v>17</v>
      </c>
      <c r="F247" s="150" t="s">
        <v>33</v>
      </c>
      <c r="G247" s="80">
        <v>5020000000</v>
      </c>
      <c r="H247" s="81"/>
      <c r="I247" s="148">
        <f t="shared" si="33"/>
        <v>10173600</v>
      </c>
      <c r="J247" s="148">
        <f>J248</f>
        <v>10173600</v>
      </c>
      <c r="K247" s="148">
        <f t="shared" si="41"/>
        <v>0</v>
      </c>
      <c r="L247" s="148">
        <f t="shared" si="41"/>
        <v>0</v>
      </c>
      <c r="M247" s="148">
        <f t="shared" si="41"/>
        <v>0</v>
      </c>
      <c r="N247" s="148">
        <f t="shared" si="35"/>
        <v>10105500</v>
      </c>
      <c r="O247" s="37">
        <f>O248</f>
        <v>10105500</v>
      </c>
      <c r="P247" s="37">
        <f t="shared" si="42"/>
        <v>0</v>
      </c>
      <c r="Q247" s="149">
        <f t="shared" si="42"/>
        <v>0</v>
      </c>
      <c r="R247" s="37">
        <f t="shared" si="42"/>
        <v>0</v>
      </c>
    </row>
    <row r="248" spans="1:1024" ht="37.5">
      <c r="B248" s="123"/>
      <c r="C248" s="38" t="s">
        <v>97</v>
      </c>
      <c r="D248" s="38">
        <v>921</v>
      </c>
      <c r="E248" s="150" t="s">
        <v>17</v>
      </c>
      <c r="F248" s="150" t="s">
        <v>33</v>
      </c>
      <c r="G248" s="80">
        <v>5020000190</v>
      </c>
      <c r="H248" s="81"/>
      <c r="I248" s="148">
        <f t="shared" si="33"/>
        <v>10173600</v>
      </c>
      <c r="J248" s="148">
        <f>J249+J250+J251</f>
        <v>10173600</v>
      </c>
      <c r="K248" s="148">
        <f>K249+K250+K251</f>
        <v>0</v>
      </c>
      <c r="L248" s="148">
        <f>L249+L250+L251</f>
        <v>0</v>
      </c>
      <c r="M248" s="148">
        <f>M249+M250+M251</f>
        <v>0</v>
      </c>
      <c r="N248" s="148">
        <f t="shared" si="35"/>
        <v>10105500</v>
      </c>
      <c r="O248" s="37">
        <f>O249+O250+O251</f>
        <v>10105500</v>
      </c>
      <c r="P248" s="37">
        <f>P249+P250+P251</f>
        <v>0</v>
      </c>
      <c r="Q248" s="149">
        <f>Q249+Q250+Q251</f>
        <v>0</v>
      </c>
      <c r="R248" s="37">
        <f>R249+R250+R251</f>
        <v>0</v>
      </c>
    </row>
    <row r="249" spans="1:1024" ht="75">
      <c r="B249" s="123"/>
      <c r="C249" s="38" t="s">
        <v>98</v>
      </c>
      <c r="D249" s="38">
        <v>921</v>
      </c>
      <c r="E249" s="150" t="s">
        <v>17</v>
      </c>
      <c r="F249" s="150" t="s">
        <v>33</v>
      </c>
      <c r="G249" s="80">
        <v>5020000190</v>
      </c>
      <c r="H249" s="81" t="s">
        <v>99</v>
      </c>
      <c r="I249" s="148">
        <f t="shared" si="33"/>
        <v>10167900</v>
      </c>
      <c r="J249" s="148">
        <v>10167900</v>
      </c>
      <c r="K249" s="148">
        <v>0</v>
      </c>
      <c r="L249" s="148">
        <v>0</v>
      </c>
      <c r="M249" s="148">
        <v>0</v>
      </c>
      <c r="N249" s="148">
        <f t="shared" si="35"/>
        <v>10099900</v>
      </c>
      <c r="O249" s="37">
        <v>10099900</v>
      </c>
      <c r="P249" s="37">
        <v>0</v>
      </c>
      <c r="Q249" s="149">
        <v>0</v>
      </c>
      <c r="R249" s="37">
        <v>0</v>
      </c>
    </row>
    <row r="250" spans="1:1024" ht="37.5" hidden="1">
      <c r="B250" s="123"/>
      <c r="C250" s="38" t="s">
        <v>101</v>
      </c>
      <c r="D250" s="38">
        <v>921</v>
      </c>
      <c r="E250" s="150" t="s">
        <v>17</v>
      </c>
      <c r="F250" s="150" t="s">
        <v>33</v>
      </c>
      <c r="G250" s="80">
        <v>5020000190</v>
      </c>
      <c r="H250" s="81" t="s">
        <v>102</v>
      </c>
      <c r="I250" s="148">
        <f t="shared" si="33"/>
        <v>0</v>
      </c>
      <c r="J250" s="148"/>
      <c r="K250" s="148">
        <v>0</v>
      </c>
      <c r="L250" s="148">
        <v>0</v>
      </c>
      <c r="M250" s="148">
        <v>0</v>
      </c>
      <c r="N250" s="148">
        <f t="shared" si="35"/>
        <v>0</v>
      </c>
      <c r="O250" s="37"/>
      <c r="P250" s="37">
        <v>0</v>
      </c>
      <c r="Q250" s="149">
        <v>0</v>
      </c>
      <c r="R250" s="37">
        <v>0</v>
      </c>
    </row>
    <row r="251" spans="1:1024">
      <c r="B251" s="123"/>
      <c r="C251" s="38" t="s">
        <v>104</v>
      </c>
      <c r="D251" s="38">
        <v>921</v>
      </c>
      <c r="E251" s="150" t="s">
        <v>17</v>
      </c>
      <c r="F251" s="150" t="s">
        <v>33</v>
      </c>
      <c r="G251" s="80">
        <v>5020000190</v>
      </c>
      <c r="H251" s="81" t="s">
        <v>105</v>
      </c>
      <c r="I251" s="148">
        <f t="shared" si="33"/>
        <v>5700</v>
      </c>
      <c r="J251" s="148">
        <v>5700</v>
      </c>
      <c r="K251" s="148">
        <v>0</v>
      </c>
      <c r="L251" s="148">
        <v>0</v>
      </c>
      <c r="M251" s="148">
        <v>0</v>
      </c>
      <c r="N251" s="148">
        <f t="shared" si="35"/>
        <v>5600</v>
      </c>
      <c r="O251" s="37">
        <v>5600</v>
      </c>
      <c r="P251" s="37">
        <v>0</v>
      </c>
      <c r="Q251" s="149">
        <v>0</v>
      </c>
      <c r="R251" s="37">
        <v>0</v>
      </c>
    </row>
    <row r="252" spans="1:1024" ht="37.5">
      <c r="B252" s="123"/>
      <c r="C252" s="38" t="s">
        <v>113</v>
      </c>
      <c r="D252" s="38">
        <v>921</v>
      </c>
      <c r="E252" s="150" t="s">
        <v>17</v>
      </c>
      <c r="F252" s="150" t="s">
        <v>33</v>
      </c>
      <c r="G252" s="80">
        <v>5030000000</v>
      </c>
      <c r="H252" s="81"/>
      <c r="I252" s="148">
        <f t="shared" si="33"/>
        <v>2769800</v>
      </c>
      <c r="J252" s="148">
        <f>J253</f>
        <v>2769800</v>
      </c>
      <c r="K252" s="148"/>
      <c r="L252" s="148"/>
      <c r="M252" s="148"/>
      <c r="N252" s="148">
        <f t="shared" si="35"/>
        <v>2787000</v>
      </c>
      <c r="O252" s="37">
        <f>O253</f>
        <v>2787000</v>
      </c>
      <c r="P252" s="37"/>
      <c r="Q252" s="149"/>
      <c r="R252" s="37"/>
    </row>
    <row r="253" spans="1:1024" ht="37.5">
      <c r="B253" s="123"/>
      <c r="C253" s="38" t="s">
        <v>114</v>
      </c>
      <c r="D253" s="38">
        <v>921</v>
      </c>
      <c r="E253" s="150" t="s">
        <v>17</v>
      </c>
      <c r="F253" s="150" t="s">
        <v>33</v>
      </c>
      <c r="G253" s="80">
        <v>5030010030</v>
      </c>
      <c r="H253" s="81"/>
      <c r="I253" s="148">
        <f t="shared" si="33"/>
        <v>2769800</v>
      </c>
      <c r="J253" s="148">
        <f>J254</f>
        <v>2769800</v>
      </c>
      <c r="K253" s="148"/>
      <c r="L253" s="148"/>
      <c r="M253" s="148"/>
      <c r="N253" s="148">
        <f t="shared" si="35"/>
        <v>2787000</v>
      </c>
      <c r="O253" s="37">
        <f>O254</f>
        <v>2787000</v>
      </c>
      <c r="P253" s="37"/>
      <c r="Q253" s="149"/>
      <c r="R253" s="37"/>
    </row>
    <row r="254" spans="1:1024" ht="37.5">
      <c r="B254" s="123"/>
      <c r="C254" s="38" t="s">
        <v>101</v>
      </c>
      <c r="D254" s="38">
        <v>921</v>
      </c>
      <c r="E254" s="150" t="s">
        <v>17</v>
      </c>
      <c r="F254" s="150" t="s">
        <v>33</v>
      </c>
      <c r="G254" s="80">
        <v>5030010030</v>
      </c>
      <c r="H254" s="81" t="s">
        <v>102</v>
      </c>
      <c r="I254" s="148">
        <f t="shared" si="33"/>
        <v>2769800</v>
      </c>
      <c r="J254" s="148">
        <v>2769800</v>
      </c>
      <c r="K254" s="148"/>
      <c r="L254" s="148"/>
      <c r="M254" s="148"/>
      <c r="N254" s="148">
        <f t="shared" si="35"/>
        <v>2787000</v>
      </c>
      <c r="O254" s="37">
        <v>2787000</v>
      </c>
      <c r="P254" s="37"/>
      <c r="Q254" s="149"/>
      <c r="R254" s="37"/>
    </row>
    <row r="255" spans="1:1024" ht="37.5">
      <c r="B255" s="123"/>
      <c r="C255" s="38" t="s">
        <v>262</v>
      </c>
      <c r="D255" s="38">
        <v>921</v>
      </c>
      <c r="E255" s="150" t="s">
        <v>17</v>
      </c>
      <c r="F255" s="150" t="s">
        <v>305</v>
      </c>
      <c r="G255" s="80">
        <v>9900000000</v>
      </c>
      <c r="H255" s="81"/>
      <c r="I255" s="148">
        <f t="shared" si="33"/>
        <v>1350600</v>
      </c>
      <c r="J255" s="148">
        <f t="shared" ref="J255:M256" si="43">J256</f>
        <v>1350600</v>
      </c>
      <c r="K255" s="148">
        <f t="shared" si="43"/>
        <v>0</v>
      </c>
      <c r="L255" s="148">
        <f t="shared" si="43"/>
        <v>0</v>
      </c>
      <c r="M255" s="148">
        <f t="shared" si="43"/>
        <v>0</v>
      </c>
      <c r="N255" s="148">
        <f t="shared" si="35"/>
        <v>1341600</v>
      </c>
      <c r="O255" s="37">
        <f t="shared" ref="O255:R256" si="44">O256</f>
        <v>1341600</v>
      </c>
      <c r="P255" s="37">
        <f t="shared" si="44"/>
        <v>0</v>
      </c>
      <c r="Q255" s="149">
        <f t="shared" si="44"/>
        <v>0</v>
      </c>
      <c r="R255" s="37">
        <f t="shared" si="44"/>
        <v>0</v>
      </c>
    </row>
    <row r="256" spans="1:1024" ht="56.25">
      <c r="B256" s="123"/>
      <c r="C256" s="38" t="s">
        <v>263</v>
      </c>
      <c r="D256" s="38">
        <v>921</v>
      </c>
      <c r="E256" s="150" t="s">
        <v>17</v>
      </c>
      <c r="F256" s="150" t="s">
        <v>33</v>
      </c>
      <c r="G256" s="80">
        <v>9900010110</v>
      </c>
      <c r="H256" s="81"/>
      <c r="I256" s="148">
        <f t="shared" si="33"/>
        <v>1350600</v>
      </c>
      <c r="J256" s="148">
        <f t="shared" si="43"/>
        <v>1350600</v>
      </c>
      <c r="K256" s="148">
        <f t="shared" si="43"/>
        <v>0</v>
      </c>
      <c r="L256" s="148">
        <f t="shared" si="43"/>
        <v>0</v>
      </c>
      <c r="M256" s="148">
        <f t="shared" si="43"/>
        <v>0</v>
      </c>
      <c r="N256" s="148">
        <f t="shared" si="35"/>
        <v>1341600</v>
      </c>
      <c r="O256" s="37">
        <f t="shared" si="44"/>
        <v>1341600</v>
      </c>
      <c r="P256" s="37">
        <f t="shared" si="44"/>
        <v>0</v>
      </c>
      <c r="Q256" s="149">
        <f t="shared" si="44"/>
        <v>0</v>
      </c>
      <c r="R256" s="37">
        <f t="shared" si="44"/>
        <v>0</v>
      </c>
    </row>
    <row r="257" spans="1:1024" ht="37.5">
      <c r="B257" s="123"/>
      <c r="C257" s="38" t="s">
        <v>101</v>
      </c>
      <c r="D257" s="38">
        <v>921</v>
      </c>
      <c r="E257" s="150" t="s">
        <v>17</v>
      </c>
      <c r="F257" s="150" t="s">
        <v>33</v>
      </c>
      <c r="G257" s="80">
        <v>9900010110</v>
      </c>
      <c r="H257" s="81" t="s">
        <v>102</v>
      </c>
      <c r="I257" s="148">
        <f t="shared" si="33"/>
        <v>1350600</v>
      </c>
      <c r="J257" s="148">
        <v>1350600</v>
      </c>
      <c r="K257" s="148">
        <v>0</v>
      </c>
      <c r="L257" s="148">
        <v>0</v>
      </c>
      <c r="M257" s="148">
        <v>0</v>
      </c>
      <c r="N257" s="148">
        <f t="shared" si="35"/>
        <v>1341600</v>
      </c>
      <c r="O257" s="37">
        <v>1341600</v>
      </c>
      <c r="P257" s="37">
        <v>0</v>
      </c>
      <c r="Q257" s="149">
        <v>0</v>
      </c>
      <c r="R257" s="37">
        <v>0</v>
      </c>
    </row>
    <row r="258" spans="1:1024" s="122" customFormat="1" ht="37.5">
      <c r="A258" s="119"/>
      <c r="B258" s="123" t="s">
        <v>65</v>
      </c>
      <c r="C258" s="29" t="s">
        <v>306</v>
      </c>
      <c r="D258" s="29">
        <v>925</v>
      </c>
      <c r="E258" s="153"/>
      <c r="F258" s="153"/>
      <c r="G258" s="89"/>
      <c r="H258" s="90"/>
      <c r="I258" s="144">
        <f t="shared" si="33"/>
        <v>2246669400</v>
      </c>
      <c r="J258" s="144">
        <f>J266+J358+J259</f>
        <v>2219750000</v>
      </c>
      <c r="K258" s="144">
        <f>K266+K358</f>
        <v>26803400</v>
      </c>
      <c r="L258" s="144">
        <f>L266+L358</f>
        <v>116000</v>
      </c>
      <c r="M258" s="144">
        <f>M266+M358</f>
        <v>0</v>
      </c>
      <c r="N258" s="144">
        <f t="shared" si="35"/>
        <v>2297108100</v>
      </c>
      <c r="O258" s="33">
        <f>O266+O358+O259</f>
        <v>2073676500</v>
      </c>
      <c r="P258" s="33">
        <f>P266+P358</f>
        <v>223288900</v>
      </c>
      <c r="Q258" s="129">
        <f>Q266+Q358</f>
        <v>142700</v>
      </c>
      <c r="R258" s="33">
        <f>R266+R358</f>
        <v>0</v>
      </c>
      <c r="ALR258" s="41"/>
      <c r="ALS258" s="41"/>
      <c r="ALT258" s="41"/>
      <c r="ALU258" s="41"/>
      <c r="ALV258" s="41"/>
      <c r="ALW258" s="41"/>
      <c r="ALX258" s="41"/>
      <c r="ALY258" s="41"/>
      <c r="ALZ258" s="41"/>
      <c r="AMA258" s="41"/>
      <c r="AMB258" s="41"/>
      <c r="AMC258" s="41"/>
      <c r="AMD258" s="41"/>
      <c r="AME258" s="41"/>
      <c r="AMF258" s="41"/>
      <c r="AMG258" s="41"/>
      <c r="AMH258" s="41"/>
      <c r="AMI258" s="41"/>
      <c r="AMJ258" s="41"/>
    </row>
    <row r="259" spans="1:1024" s="122" customFormat="1">
      <c r="A259" s="119"/>
      <c r="B259" s="123"/>
      <c r="C259" s="38" t="s">
        <v>16</v>
      </c>
      <c r="D259" s="38">
        <v>925</v>
      </c>
      <c r="E259" s="150" t="s">
        <v>17</v>
      </c>
      <c r="F259" s="150" t="s">
        <v>81</v>
      </c>
      <c r="G259" s="80"/>
      <c r="H259" s="81"/>
      <c r="I259" s="148">
        <f t="shared" si="33"/>
        <v>2366300</v>
      </c>
      <c r="J259" s="148">
        <f>J260</f>
        <v>2366300</v>
      </c>
      <c r="K259" s="144"/>
      <c r="L259" s="144"/>
      <c r="M259" s="144"/>
      <c r="N259" s="148">
        <f t="shared" si="35"/>
        <v>2366300</v>
      </c>
      <c r="O259" s="37">
        <f>O260</f>
        <v>2366300</v>
      </c>
      <c r="P259" s="33"/>
      <c r="Q259" s="129"/>
      <c r="R259" s="33"/>
      <c r="ALR259"/>
      <c r="ALS259"/>
      <c r="ALT259"/>
      <c r="ALU259"/>
      <c r="ALV259"/>
      <c r="ALW259"/>
      <c r="ALX259"/>
      <c r="ALY259"/>
      <c r="ALZ259"/>
      <c r="AMA259"/>
      <c r="AMB259"/>
      <c r="AMC259"/>
      <c r="AMD259"/>
      <c r="AME259"/>
      <c r="AMF259"/>
      <c r="AMG259"/>
      <c r="AMH259"/>
      <c r="AMI259"/>
      <c r="AMJ259"/>
    </row>
    <row r="260" spans="1:1024" s="122" customFormat="1">
      <c r="A260" s="119"/>
      <c r="B260" s="123"/>
      <c r="C260" s="38" t="s">
        <v>32</v>
      </c>
      <c r="D260" s="38">
        <v>925</v>
      </c>
      <c r="E260" s="150" t="s">
        <v>17</v>
      </c>
      <c r="F260" s="150" t="s">
        <v>33</v>
      </c>
      <c r="G260" s="80"/>
      <c r="H260" s="81"/>
      <c r="I260" s="148">
        <f t="shared" si="33"/>
        <v>2366300</v>
      </c>
      <c r="J260" s="148">
        <f>J261</f>
        <v>2366300</v>
      </c>
      <c r="K260" s="144"/>
      <c r="L260" s="144"/>
      <c r="M260" s="144"/>
      <c r="N260" s="148">
        <f t="shared" si="35"/>
        <v>2366300</v>
      </c>
      <c r="O260" s="37">
        <f>O261</f>
        <v>2366300</v>
      </c>
      <c r="P260" s="33"/>
      <c r="Q260" s="129"/>
      <c r="R260" s="33"/>
      <c r="ALR260"/>
      <c r="ALS260"/>
      <c r="ALT260"/>
      <c r="ALU260"/>
      <c r="ALV260"/>
      <c r="ALW260"/>
      <c r="ALX260"/>
      <c r="ALY260"/>
      <c r="ALZ260"/>
      <c r="AMA260"/>
      <c r="AMB260"/>
      <c r="AMC260"/>
      <c r="AMD260"/>
      <c r="AME260"/>
      <c r="AMF260"/>
      <c r="AMG260"/>
      <c r="AMH260"/>
      <c r="AMI260"/>
      <c r="AMJ260"/>
    </row>
    <row r="261" spans="1:1024" s="122" customFormat="1" ht="37.5">
      <c r="A261" s="119"/>
      <c r="B261" s="123"/>
      <c r="C261" s="38" t="s">
        <v>95</v>
      </c>
      <c r="D261" s="38">
        <v>925</v>
      </c>
      <c r="E261" s="150" t="s">
        <v>17</v>
      </c>
      <c r="F261" s="150" t="s">
        <v>33</v>
      </c>
      <c r="G261" s="80">
        <v>5000000000</v>
      </c>
      <c r="H261" s="81"/>
      <c r="I261" s="148">
        <f t="shared" si="33"/>
        <v>2366300</v>
      </c>
      <c r="J261" s="148">
        <f>J262</f>
        <v>2366300</v>
      </c>
      <c r="K261" s="144"/>
      <c r="L261" s="144"/>
      <c r="M261" s="144"/>
      <c r="N261" s="148">
        <f t="shared" si="35"/>
        <v>2366300</v>
      </c>
      <c r="O261" s="37">
        <f>O262</f>
        <v>2366300</v>
      </c>
      <c r="P261" s="33"/>
      <c r="Q261" s="129"/>
      <c r="R261" s="33"/>
      <c r="ALR261"/>
      <c r="ALS261"/>
      <c r="ALT261"/>
      <c r="ALU261"/>
      <c r="ALV261"/>
      <c r="ALW261"/>
      <c r="ALX261"/>
      <c r="ALY261"/>
      <c r="ALZ261"/>
      <c r="AMA261"/>
      <c r="AMB261"/>
      <c r="AMC261"/>
      <c r="AMD261"/>
      <c r="AME261"/>
      <c r="AMF261"/>
      <c r="AMG261"/>
      <c r="AMH261"/>
      <c r="AMI261"/>
      <c r="AMJ261"/>
    </row>
    <row r="262" spans="1:1024" s="122" customFormat="1" ht="37.5">
      <c r="A262" s="119"/>
      <c r="B262" s="123"/>
      <c r="C262" s="38" t="s">
        <v>113</v>
      </c>
      <c r="D262" s="38">
        <v>925</v>
      </c>
      <c r="E262" s="150" t="s">
        <v>17</v>
      </c>
      <c r="F262" s="150" t="s">
        <v>33</v>
      </c>
      <c r="G262" s="80">
        <v>5030000000</v>
      </c>
      <c r="H262" s="81"/>
      <c r="I262" s="148">
        <f t="shared" si="33"/>
        <v>2366300</v>
      </c>
      <c r="J262" s="148">
        <f>J263</f>
        <v>2366300</v>
      </c>
      <c r="K262" s="144"/>
      <c r="L262" s="144"/>
      <c r="M262" s="144"/>
      <c r="N262" s="148">
        <f t="shared" si="35"/>
        <v>2366300</v>
      </c>
      <c r="O262" s="37">
        <f>O263</f>
        <v>2366300</v>
      </c>
      <c r="P262" s="33"/>
      <c r="Q262" s="129"/>
      <c r="R262" s="33"/>
      <c r="ALR262"/>
      <c r="ALS262"/>
      <c r="ALT262"/>
      <c r="ALU262"/>
      <c r="ALV262"/>
      <c r="ALW262"/>
      <c r="ALX262"/>
      <c r="ALY262"/>
      <c r="ALZ262"/>
      <c r="AMA262"/>
      <c r="AMB262"/>
      <c r="AMC262"/>
      <c r="AMD262"/>
      <c r="AME262"/>
      <c r="AMF262"/>
      <c r="AMG262"/>
      <c r="AMH262"/>
      <c r="AMI262"/>
      <c r="AMJ262"/>
    </row>
    <row r="263" spans="1:1024" s="122" customFormat="1" ht="37.5">
      <c r="A263" s="119"/>
      <c r="B263" s="123"/>
      <c r="C263" s="38" t="s">
        <v>114</v>
      </c>
      <c r="D263" s="38">
        <v>925</v>
      </c>
      <c r="E263" s="150" t="s">
        <v>17</v>
      </c>
      <c r="F263" s="150" t="s">
        <v>33</v>
      </c>
      <c r="G263" s="80">
        <v>5030010030</v>
      </c>
      <c r="H263" s="81"/>
      <c r="I263" s="148">
        <f t="shared" si="33"/>
        <v>2366300</v>
      </c>
      <c r="J263" s="148">
        <f>J264+J265</f>
        <v>2366300</v>
      </c>
      <c r="K263" s="144"/>
      <c r="L263" s="144"/>
      <c r="M263" s="144"/>
      <c r="N263" s="148">
        <f t="shared" si="35"/>
        <v>2366300</v>
      </c>
      <c r="O263" s="37">
        <f>O264+O265</f>
        <v>2366300</v>
      </c>
      <c r="P263" s="33"/>
      <c r="Q263" s="129"/>
      <c r="R263" s="33"/>
      <c r="ALR263"/>
      <c r="ALS263"/>
      <c r="ALT263"/>
      <c r="ALU263"/>
      <c r="ALV263"/>
      <c r="ALW263"/>
      <c r="ALX263"/>
      <c r="ALY263"/>
      <c r="ALZ263"/>
      <c r="AMA263"/>
      <c r="AMB263"/>
      <c r="AMC263"/>
      <c r="AMD263"/>
      <c r="AME263"/>
      <c r="AMF263"/>
      <c r="AMG263"/>
      <c r="AMH263"/>
      <c r="AMI263"/>
      <c r="AMJ263"/>
    </row>
    <row r="264" spans="1:1024" s="122" customFormat="1" ht="37.5">
      <c r="A264" s="119"/>
      <c r="B264" s="123"/>
      <c r="C264" s="38" t="s">
        <v>101</v>
      </c>
      <c r="D264" s="38">
        <v>925</v>
      </c>
      <c r="E264" s="150" t="s">
        <v>17</v>
      </c>
      <c r="F264" s="150" t="s">
        <v>33</v>
      </c>
      <c r="G264" s="80">
        <v>5030010030</v>
      </c>
      <c r="H264" s="81" t="s">
        <v>102</v>
      </c>
      <c r="I264" s="148">
        <f t="shared" ref="I264:I327" si="45">SUM(J264:M264)</f>
        <v>1800000</v>
      </c>
      <c r="J264" s="148">
        <v>1800000</v>
      </c>
      <c r="K264" s="144"/>
      <c r="L264" s="144"/>
      <c r="M264" s="144"/>
      <c r="N264" s="148">
        <f t="shared" si="35"/>
        <v>1800000</v>
      </c>
      <c r="O264" s="37">
        <v>1800000</v>
      </c>
      <c r="P264" s="33"/>
      <c r="Q264" s="129"/>
      <c r="R264" s="33"/>
      <c r="ALR264"/>
      <c r="ALS264"/>
      <c r="ALT264"/>
      <c r="ALU264"/>
      <c r="ALV264"/>
      <c r="ALW264"/>
      <c r="ALX264"/>
      <c r="ALY264"/>
      <c r="ALZ264"/>
      <c r="AMA264"/>
      <c r="AMB264"/>
      <c r="AMC264"/>
      <c r="AMD264"/>
      <c r="AME264"/>
      <c r="AMF264"/>
      <c r="AMG264"/>
      <c r="AMH264"/>
      <c r="AMI264"/>
      <c r="AMJ264"/>
    </row>
    <row r="265" spans="1:1024" s="122" customFormat="1">
      <c r="A265" s="119"/>
      <c r="B265" s="123"/>
      <c r="C265" s="38" t="s">
        <v>104</v>
      </c>
      <c r="D265" s="38">
        <v>925</v>
      </c>
      <c r="E265" s="150" t="s">
        <v>17</v>
      </c>
      <c r="F265" s="150" t="s">
        <v>33</v>
      </c>
      <c r="G265" s="80">
        <v>5030010030</v>
      </c>
      <c r="H265" s="81" t="s">
        <v>105</v>
      </c>
      <c r="I265" s="148">
        <f t="shared" si="45"/>
        <v>566300</v>
      </c>
      <c r="J265" s="148">
        <v>566300</v>
      </c>
      <c r="K265" s="144"/>
      <c r="L265" s="144"/>
      <c r="M265" s="144"/>
      <c r="N265" s="148">
        <f t="shared" si="35"/>
        <v>566300</v>
      </c>
      <c r="O265" s="37">
        <v>566300</v>
      </c>
      <c r="P265" s="33"/>
      <c r="Q265" s="129"/>
      <c r="R265" s="33"/>
      <c r="ALR265"/>
      <c r="ALS265"/>
      <c r="ALT265"/>
      <c r="ALU265"/>
      <c r="ALV265"/>
      <c r="ALW265"/>
      <c r="ALX265"/>
      <c r="ALY265"/>
      <c r="ALZ265"/>
      <c r="AMA265"/>
      <c r="AMB265"/>
      <c r="AMC265"/>
      <c r="AMD265"/>
      <c r="AME265"/>
      <c r="AMF265"/>
      <c r="AMG265"/>
      <c r="AMH265"/>
      <c r="AMI265"/>
      <c r="AMJ265"/>
    </row>
    <row r="266" spans="1:1024">
      <c r="B266" s="123"/>
      <c r="C266" s="38" t="s">
        <v>51</v>
      </c>
      <c r="D266" s="38">
        <v>925</v>
      </c>
      <c r="E266" s="150" t="s">
        <v>52</v>
      </c>
      <c r="F266" s="150" t="s">
        <v>81</v>
      </c>
      <c r="G266" s="80"/>
      <c r="H266" s="84"/>
      <c r="I266" s="148">
        <f t="shared" si="45"/>
        <v>2229500400</v>
      </c>
      <c r="J266" s="148">
        <f>J267+J284+J318+J329</f>
        <v>2202581000</v>
      </c>
      <c r="K266" s="148">
        <f>K267+K284+K318+K329</f>
        <v>26803400</v>
      </c>
      <c r="L266" s="148">
        <f>L267+L284+L318+L329</f>
        <v>116000</v>
      </c>
      <c r="M266" s="148">
        <f>M267+M284+M318+M329</f>
        <v>0</v>
      </c>
      <c r="N266" s="148">
        <f t="shared" si="35"/>
        <v>2279939100</v>
      </c>
      <c r="O266" s="37">
        <f>O267+O284+O318+O329</f>
        <v>2056507500</v>
      </c>
      <c r="P266" s="37">
        <f>P267+P284+P318+P329</f>
        <v>223288900</v>
      </c>
      <c r="Q266" s="149">
        <f>Q267+Q284+Q318+Q329</f>
        <v>142700</v>
      </c>
      <c r="R266" s="37">
        <f>R267+R284+R318+R329</f>
        <v>0</v>
      </c>
    </row>
    <row r="267" spans="1:1024">
      <c r="B267" s="123"/>
      <c r="C267" s="38" t="s">
        <v>53</v>
      </c>
      <c r="D267" s="38">
        <v>925</v>
      </c>
      <c r="E267" s="150" t="s">
        <v>52</v>
      </c>
      <c r="F267" s="150" t="s">
        <v>17</v>
      </c>
      <c r="G267" s="80"/>
      <c r="H267" s="84"/>
      <c r="I267" s="148">
        <f t="shared" si="45"/>
        <v>748750800</v>
      </c>
      <c r="J267" s="148">
        <f>J268+J281</f>
        <v>749606200</v>
      </c>
      <c r="K267" s="148">
        <f>K268+K281</f>
        <v>-855400</v>
      </c>
      <c r="L267" s="148">
        <f>L268+L281</f>
        <v>0</v>
      </c>
      <c r="M267" s="148">
        <f>M268+M281</f>
        <v>0</v>
      </c>
      <c r="N267" s="148">
        <f t="shared" si="35"/>
        <v>768750000</v>
      </c>
      <c r="O267" s="37">
        <f>O268+O281</f>
        <v>752172000</v>
      </c>
      <c r="P267" s="37">
        <f>P268+P281</f>
        <v>16578000</v>
      </c>
      <c r="Q267" s="149">
        <f>Q268+Q281</f>
        <v>0</v>
      </c>
      <c r="R267" s="37">
        <f>R268+R281</f>
        <v>0</v>
      </c>
    </row>
    <row r="268" spans="1:1024">
      <c r="B268" s="123"/>
      <c r="C268" s="35" t="s">
        <v>149</v>
      </c>
      <c r="D268" s="38">
        <v>925</v>
      </c>
      <c r="E268" s="150" t="s">
        <v>52</v>
      </c>
      <c r="F268" s="150" t="s">
        <v>17</v>
      </c>
      <c r="G268" s="80">
        <v>5800000000</v>
      </c>
      <c r="H268" s="84"/>
      <c r="I268" s="148">
        <f t="shared" si="45"/>
        <v>748250800</v>
      </c>
      <c r="J268" s="148">
        <f>J269</f>
        <v>749106200</v>
      </c>
      <c r="K268" s="148">
        <f>K269</f>
        <v>-855400</v>
      </c>
      <c r="L268" s="148">
        <f>L269</f>
        <v>0</v>
      </c>
      <c r="M268" s="148">
        <f>M269</f>
        <v>0</v>
      </c>
      <c r="N268" s="148">
        <f t="shared" ref="N268:N331" si="46">SUM(O268:R268)</f>
        <v>768750000</v>
      </c>
      <c r="O268" s="37">
        <f>O269</f>
        <v>752172000</v>
      </c>
      <c r="P268" s="37">
        <f>P269</f>
        <v>16578000</v>
      </c>
      <c r="Q268" s="149">
        <f>Q269</f>
        <v>0</v>
      </c>
      <c r="R268" s="37">
        <f>R269</f>
        <v>0</v>
      </c>
    </row>
    <row r="269" spans="1:1024">
      <c r="B269" s="123"/>
      <c r="C269" s="38" t="s">
        <v>150</v>
      </c>
      <c r="D269" s="38">
        <v>925</v>
      </c>
      <c r="E269" s="150" t="s">
        <v>52</v>
      </c>
      <c r="F269" s="150" t="s">
        <v>17</v>
      </c>
      <c r="G269" s="80">
        <v>5810000000</v>
      </c>
      <c r="H269" s="84"/>
      <c r="I269" s="148">
        <f t="shared" si="45"/>
        <v>748250800</v>
      </c>
      <c r="J269" s="148">
        <f>J274+J276+J270+J272+J278</f>
        <v>749106200</v>
      </c>
      <c r="K269" s="148">
        <f>K274+K276+K270+K272+K278</f>
        <v>-855400</v>
      </c>
      <c r="L269" s="148">
        <f>L274+L276+L270+L272+L278</f>
        <v>0</v>
      </c>
      <c r="M269" s="148">
        <f>M274+M276+M270+M272+M278</f>
        <v>0</v>
      </c>
      <c r="N269" s="148">
        <f t="shared" si="46"/>
        <v>768750000</v>
      </c>
      <c r="O269" s="37">
        <f>O274+O276+O270+O272+O278</f>
        <v>752172000</v>
      </c>
      <c r="P269" s="37">
        <f>P274+P276+P270+P272+P278</f>
        <v>16578000</v>
      </c>
      <c r="Q269" s="149">
        <f>Q274+Q276+Q270+Q272+Q278</f>
        <v>0</v>
      </c>
      <c r="R269" s="37">
        <f>R274+R276+R270+R272+R278</f>
        <v>0</v>
      </c>
    </row>
    <row r="270" spans="1:1024" ht="37.5">
      <c r="B270" s="123"/>
      <c r="C270" s="38" t="s">
        <v>123</v>
      </c>
      <c r="D270" s="38">
        <v>925</v>
      </c>
      <c r="E270" s="150" t="s">
        <v>52</v>
      </c>
      <c r="F270" s="150" t="s">
        <v>17</v>
      </c>
      <c r="G270" s="80">
        <v>5810000590</v>
      </c>
      <c r="H270" s="84"/>
      <c r="I270" s="148">
        <f t="shared" si="45"/>
        <v>198367700</v>
      </c>
      <c r="J270" s="148">
        <f>J271</f>
        <v>198367700</v>
      </c>
      <c r="K270" s="148">
        <f>K271</f>
        <v>0</v>
      </c>
      <c r="L270" s="148">
        <f>L271</f>
        <v>0</v>
      </c>
      <c r="M270" s="148">
        <f>M271</f>
        <v>0</v>
      </c>
      <c r="N270" s="148">
        <f t="shared" si="46"/>
        <v>194880500</v>
      </c>
      <c r="O270" s="37">
        <f>O271</f>
        <v>194880500</v>
      </c>
      <c r="P270" s="37">
        <f>P271</f>
        <v>0</v>
      </c>
      <c r="Q270" s="149">
        <f>Q271</f>
        <v>0</v>
      </c>
      <c r="R270" s="37">
        <f>R271</f>
        <v>0</v>
      </c>
    </row>
    <row r="271" spans="1:1024" ht="37.5">
      <c r="B271" s="123"/>
      <c r="C271" s="38" t="s">
        <v>153</v>
      </c>
      <c r="D271" s="38">
        <v>925</v>
      </c>
      <c r="E271" s="150" t="s">
        <v>52</v>
      </c>
      <c r="F271" s="150" t="s">
        <v>17</v>
      </c>
      <c r="G271" s="80">
        <v>5810000590</v>
      </c>
      <c r="H271" s="84">
        <v>600</v>
      </c>
      <c r="I271" s="148">
        <f t="shared" si="45"/>
        <v>198367700</v>
      </c>
      <c r="J271" s="148">
        <v>198367700</v>
      </c>
      <c r="K271" s="148">
        <v>0</v>
      </c>
      <c r="L271" s="148">
        <v>0</v>
      </c>
      <c r="M271" s="148">
        <v>0</v>
      </c>
      <c r="N271" s="148">
        <f t="shared" si="46"/>
        <v>194880500</v>
      </c>
      <c r="O271" s="37">
        <v>194880500</v>
      </c>
      <c r="P271" s="37">
        <v>0</v>
      </c>
      <c r="Q271" s="149">
        <v>0</v>
      </c>
      <c r="R271" s="37">
        <v>0</v>
      </c>
    </row>
    <row r="272" spans="1:1024">
      <c r="B272" s="123"/>
      <c r="C272" s="38" t="s">
        <v>152</v>
      </c>
      <c r="D272" s="38">
        <v>925</v>
      </c>
      <c r="E272" s="150" t="s">
        <v>52</v>
      </c>
      <c r="F272" s="150" t="s">
        <v>17</v>
      </c>
      <c r="G272" s="80">
        <v>5810009020</v>
      </c>
      <c r="H272" s="84"/>
      <c r="I272" s="148">
        <f t="shared" si="45"/>
        <v>41057600</v>
      </c>
      <c r="J272" s="148">
        <f>J273</f>
        <v>41057600</v>
      </c>
      <c r="K272" s="148">
        <f>K273</f>
        <v>0</v>
      </c>
      <c r="L272" s="148">
        <f>L273</f>
        <v>0</v>
      </c>
      <c r="M272" s="148">
        <f>M273</f>
        <v>0</v>
      </c>
      <c r="N272" s="148">
        <f t="shared" si="46"/>
        <v>40783400</v>
      </c>
      <c r="O272" s="37">
        <f>O273</f>
        <v>40783400</v>
      </c>
      <c r="P272" s="37">
        <f>P273</f>
        <v>0</v>
      </c>
      <c r="Q272" s="149">
        <f>Q273</f>
        <v>0</v>
      </c>
      <c r="R272" s="37">
        <f>R273</f>
        <v>0</v>
      </c>
    </row>
    <row r="273" spans="2:18" ht="37.5">
      <c r="B273" s="123"/>
      <c r="C273" s="38" t="s">
        <v>153</v>
      </c>
      <c r="D273" s="38">
        <v>925</v>
      </c>
      <c r="E273" s="150" t="s">
        <v>52</v>
      </c>
      <c r="F273" s="150" t="s">
        <v>17</v>
      </c>
      <c r="G273" s="80">
        <v>5810009020</v>
      </c>
      <c r="H273" s="84">
        <v>600</v>
      </c>
      <c r="I273" s="148">
        <f t="shared" si="45"/>
        <v>41057600</v>
      </c>
      <c r="J273" s="148">
        <v>41057600</v>
      </c>
      <c r="K273" s="148">
        <v>0</v>
      </c>
      <c r="L273" s="148">
        <v>0</v>
      </c>
      <c r="M273" s="148">
        <v>0</v>
      </c>
      <c r="N273" s="148">
        <f t="shared" si="46"/>
        <v>40783400</v>
      </c>
      <c r="O273" s="37">
        <v>40783400</v>
      </c>
      <c r="P273" s="37">
        <v>0</v>
      </c>
      <c r="Q273" s="149">
        <v>0</v>
      </c>
      <c r="R273" s="37">
        <v>0</v>
      </c>
    </row>
    <row r="274" spans="2:18" ht="150">
      <c r="B274" s="123"/>
      <c r="C274" s="44" t="s">
        <v>154</v>
      </c>
      <c r="D274" s="38">
        <v>925</v>
      </c>
      <c r="E274" s="150" t="s">
        <v>52</v>
      </c>
      <c r="F274" s="150" t="s">
        <v>17</v>
      </c>
      <c r="G274" s="80">
        <v>5810060820</v>
      </c>
      <c r="H274" s="84"/>
      <c r="I274" s="148">
        <f t="shared" si="45"/>
        <v>579400</v>
      </c>
      <c r="J274" s="148">
        <f>J275</f>
        <v>579400</v>
      </c>
      <c r="K274" s="148">
        <f>K275</f>
        <v>0</v>
      </c>
      <c r="L274" s="148">
        <f>L275</f>
        <v>0</v>
      </c>
      <c r="M274" s="148">
        <f>M275</f>
        <v>0</v>
      </c>
      <c r="N274" s="148">
        <f t="shared" si="46"/>
        <v>601900</v>
      </c>
      <c r="O274" s="37">
        <f>O275</f>
        <v>601900</v>
      </c>
      <c r="P274" s="37">
        <f>P275</f>
        <v>0</v>
      </c>
      <c r="Q274" s="149">
        <f>Q275</f>
        <v>0</v>
      </c>
      <c r="R274" s="37">
        <f>R275</f>
        <v>0</v>
      </c>
    </row>
    <row r="275" spans="2:18" ht="37.5">
      <c r="B275" s="123"/>
      <c r="C275" s="38" t="s">
        <v>153</v>
      </c>
      <c r="D275" s="38">
        <v>925</v>
      </c>
      <c r="E275" s="150" t="s">
        <v>52</v>
      </c>
      <c r="F275" s="150" t="s">
        <v>17</v>
      </c>
      <c r="G275" s="80">
        <v>5810060820</v>
      </c>
      <c r="H275" s="84">
        <v>600</v>
      </c>
      <c r="I275" s="148">
        <f t="shared" si="45"/>
        <v>579400</v>
      </c>
      <c r="J275" s="148">
        <v>579400</v>
      </c>
      <c r="K275" s="148">
        <v>0</v>
      </c>
      <c r="L275" s="148">
        <v>0</v>
      </c>
      <c r="M275" s="148">
        <v>0</v>
      </c>
      <c r="N275" s="148">
        <f t="shared" si="46"/>
        <v>601900</v>
      </c>
      <c r="O275" s="37">
        <v>601900</v>
      </c>
      <c r="P275" s="37">
        <v>0</v>
      </c>
      <c r="Q275" s="149">
        <v>0</v>
      </c>
      <c r="R275" s="37">
        <v>0</v>
      </c>
    </row>
    <row r="276" spans="2:18" ht="93.75">
      <c r="B276" s="123"/>
      <c r="C276" s="38" t="s">
        <v>155</v>
      </c>
      <c r="D276" s="38">
        <v>925</v>
      </c>
      <c r="E276" s="150" t="s">
        <v>52</v>
      </c>
      <c r="F276" s="150" t="s">
        <v>17</v>
      </c>
      <c r="G276" s="80">
        <v>5810060860</v>
      </c>
      <c r="H276" s="84"/>
      <c r="I276" s="148">
        <f t="shared" si="45"/>
        <v>495546300</v>
      </c>
      <c r="J276" s="148">
        <f>J277</f>
        <v>495546300</v>
      </c>
      <c r="K276" s="148">
        <f>K277</f>
        <v>0</v>
      </c>
      <c r="L276" s="148">
        <f>L277</f>
        <v>0</v>
      </c>
      <c r="M276" s="148">
        <f>M277</f>
        <v>0</v>
      </c>
      <c r="N276" s="148">
        <f t="shared" si="46"/>
        <v>524583200</v>
      </c>
      <c r="O276" s="37">
        <f>O277</f>
        <v>502212000</v>
      </c>
      <c r="P276" s="37">
        <f>P277</f>
        <v>22371200</v>
      </c>
      <c r="Q276" s="149">
        <f>Q277</f>
        <v>0</v>
      </c>
      <c r="R276" s="37">
        <f>R277</f>
        <v>0</v>
      </c>
    </row>
    <row r="277" spans="2:18" ht="37.5">
      <c r="B277" s="123"/>
      <c r="C277" s="38" t="s">
        <v>153</v>
      </c>
      <c r="D277" s="38">
        <v>925</v>
      </c>
      <c r="E277" s="150" t="s">
        <v>52</v>
      </c>
      <c r="F277" s="150" t="s">
        <v>17</v>
      </c>
      <c r="G277" s="80">
        <v>5810060860</v>
      </c>
      <c r="H277" s="84">
        <v>600</v>
      </c>
      <c r="I277" s="148">
        <f t="shared" si="45"/>
        <v>495546300</v>
      </c>
      <c r="J277" s="148">
        <v>495546300</v>
      </c>
      <c r="K277" s="148">
        <v>0</v>
      </c>
      <c r="L277" s="148">
        <v>0</v>
      </c>
      <c r="M277" s="148">
        <v>0</v>
      </c>
      <c r="N277" s="148">
        <f t="shared" si="46"/>
        <v>524583200</v>
      </c>
      <c r="O277" s="37">
        <v>502212000</v>
      </c>
      <c r="P277" s="37">
        <v>22371200</v>
      </c>
      <c r="Q277" s="149">
        <v>0</v>
      </c>
      <c r="R277" s="37">
        <v>0</v>
      </c>
    </row>
    <row r="278" spans="2:18" ht="37.5">
      <c r="B278" s="123"/>
      <c r="C278" s="38" t="s">
        <v>159</v>
      </c>
      <c r="D278" s="38">
        <v>925</v>
      </c>
      <c r="E278" s="150" t="s">
        <v>52</v>
      </c>
      <c r="F278" s="150" t="s">
        <v>17</v>
      </c>
      <c r="G278" s="80">
        <v>5810100000</v>
      </c>
      <c r="H278" s="84"/>
      <c r="I278" s="148">
        <f t="shared" si="45"/>
        <v>12699800</v>
      </c>
      <c r="J278" s="148">
        <f>J279</f>
        <v>13555200</v>
      </c>
      <c r="K278" s="148">
        <f>K279</f>
        <v>-855400</v>
      </c>
      <c r="L278" s="148"/>
      <c r="M278" s="148"/>
      <c r="N278" s="148">
        <f t="shared" si="46"/>
        <v>7901000</v>
      </c>
      <c r="O278" s="37">
        <f>O279</f>
        <v>13694200</v>
      </c>
      <c r="P278" s="37">
        <f>P279</f>
        <v>-5793200</v>
      </c>
      <c r="Q278" s="149"/>
      <c r="R278" s="37"/>
    </row>
    <row r="279" spans="2:18" ht="37.5">
      <c r="B279" s="123"/>
      <c r="C279" s="38" t="s">
        <v>159</v>
      </c>
      <c r="D279" s="38">
        <v>925</v>
      </c>
      <c r="E279" s="150" t="s">
        <v>52</v>
      </c>
      <c r="F279" s="150" t="s">
        <v>17</v>
      </c>
      <c r="G279" s="80">
        <v>5810100590</v>
      </c>
      <c r="H279" s="84"/>
      <c r="I279" s="148">
        <f t="shared" si="45"/>
        <v>12699800</v>
      </c>
      <c r="J279" s="148">
        <f>J280</f>
        <v>13555200</v>
      </c>
      <c r="K279" s="148">
        <f>K280</f>
        <v>-855400</v>
      </c>
      <c r="L279" s="148"/>
      <c r="M279" s="148"/>
      <c r="N279" s="148">
        <f t="shared" si="46"/>
        <v>7901000</v>
      </c>
      <c r="O279" s="37">
        <f>O280</f>
        <v>13694200</v>
      </c>
      <c r="P279" s="37">
        <f>P280</f>
        <v>-5793200</v>
      </c>
      <c r="Q279" s="149"/>
      <c r="R279" s="37"/>
    </row>
    <row r="280" spans="2:18" ht="37.5">
      <c r="B280" s="123"/>
      <c r="C280" s="38" t="s">
        <v>153</v>
      </c>
      <c r="D280" s="38">
        <v>925</v>
      </c>
      <c r="E280" s="150" t="s">
        <v>52</v>
      </c>
      <c r="F280" s="150" t="s">
        <v>17</v>
      </c>
      <c r="G280" s="80">
        <v>5810100590</v>
      </c>
      <c r="H280" s="84">
        <v>600</v>
      </c>
      <c r="I280" s="148">
        <f t="shared" si="45"/>
        <v>12699800</v>
      </c>
      <c r="J280" s="148">
        <v>13555200</v>
      </c>
      <c r="K280" s="148">
        <v>-855400</v>
      </c>
      <c r="L280" s="148"/>
      <c r="M280" s="148"/>
      <c r="N280" s="148">
        <f t="shared" si="46"/>
        <v>7901000</v>
      </c>
      <c r="O280" s="37">
        <v>13694200</v>
      </c>
      <c r="P280" s="37">
        <v>-5793200</v>
      </c>
      <c r="Q280" s="149"/>
      <c r="R280" s="37"/>
    </row>
    <row r="281" spans="2:18" ht="37.5">
      <c r="B281" s="123"/>
      <c r="C281" s="38" t="s">
        <v>262</v>
      </c>
      <c r="D281" s="38">
        <v>925</v>
      </c>
      <c r="E281" s="150" t="s">
        <v>52</v>
      </c>
      <c r="F281" s="150" t="s">
        <v>17</v>
      </c>
      <c r="G281" s="80">
        <v>9900000000</v>
      </c>
      <c r="H281" s="84"/>
      <c r="I281" s="148">
        <f t="shared" si="45"/>
        <v>500000</v>
      </c>
      <c r="J281" s="148">
        <f t="shared" ref="J281:M282" si="47">J282</f>
        <v>500000</v>
      </c>
      <c r="K281" s="148">
        <f t="shared" si="47"/>
        <v>0</v>
      </c>
      <c r="L281" s="148">
        <f t="shared" si="47"/>
        <v>0</v>
      </c>
      <c r="M281" s="148">
        <f t="shared" si="47"/>
        <v>0</v>
      </c>
      <c r="N281" s="148">
        <f t="shared" si="46"/>
        <v>0</v>
      </c>
      <c r="O281" s="37">
        <f t="shared" ref="O281:R282" si="48">O282</f>
        <v>0</v>
      </c>
      <c r="P281" s="37">
        <f t="shared" si="48"/>
        <v>0</v>
      </c>
      <c r="Q281" s="149">
        <f t="shared" si="48"/>
        <v>0</v>
      </c>
      <c r="R281" s="37">
        <f t="shared" si="48"/>
        <v>0</v>
      </c>
    </row>
    <row r="282" spans="2:18">
      <c r="B282" s="123"/>
      <c r="C282" s="38" t="s">
        <v>266</v>
      </c>
      <c r="D282" s="38">
        <v>925</v>
      </c>
      <c r="E282" s="150" t="s">
        <v>52</v>
      </c>
      <c r="F282" s="150" t="s">
        <v>17</v>
      </c>
      <c r="G282" s="80">
        <v>9900010910</v>
      </c>
      <c r="H282" s="84"/>
      <c r="I282" s="148">
        <f t="shared" si="45"/>
        <v>500000</v>
      </c>
      <c r="J282" s="148">
        <f t="shared" si="47"/>
        <v>500000</v>
      </c>
      <c r="K282" s="148">
        <f t="shared" si="47"/>
        <v>0</v>
      </c>
      <c r="L282" s="148">
        <f t="shared" si="47"/>
        <v>0</v>
      </c>
      <c r="M282" s="148">
        <f t="shared" si="47"/>
        <v>0</v>
      </c>
      <c r="N282" s="148">
        <f t="shared" si="46"/>
        <v>0</v>
      </c>
      <c r="O282" s="37">
        <f t="shared" si="48"/>
        <v>0</v>
      </c>
      <c r="P282" s="37">
        <f t="shared" si="48"/>
        <v>0</v>
      </c>
      <c r="Q282" s="149">
        <f t="shared" si="48"/>
        <v>0</v>
      </c>
      <c r="R282" s="37">
        <f t="shared" si="48"/>
        <v>0</v>
      </c>
    </row>
    <row r="283" spans="2:18">
      <c r="B283" s="123"/>
      <c r="C283" s="38" t="s">
        <v>104</v>
      </c>
      <c r="D283" s="38">
        <v>925</v>
      </c>
      <c r="E283" s="150" t="s">
        <v>52</v>
      </c>
      <c r="F283" s="150" t="s">
        <v>17</v>
      </c>
      <c r="G283" s="80">
        <v>9900010910</v>
      </c>
      <c r="H283" s="84">
        <v>800</v>
      </c>
      <c r="I283" s="148">
        <f t="shared" si="45"/>
        <v>500000</v>
      </c>
      <c r="J283" s="148">
        <v>500000</v>
      </c>
      <c r="K283" s="148">
        <v>0</v>
      </c>
      <c r="L283" s="148">
        <v>0</v>
      </c>
      <c r="M283" s="148">
        <v>0</v>
      </c>
      <c r="N283" s="148">
        <f t="shared" si="46"/>
        <v>0</v>
      </c>
      <c r="O283" s="37">
        <v>0</v>
      </c>
      <c r="P283" s="37">
        <v>0</v>
      </c>
      <c r="Q283" s="149">
        <v>0</v>
      </c>
      <c r="R283" s="37">
        <v>0</v>
      </c>
    </row>
    <row r="284" spans="2:18">
      <c r="B284" s="123"/>
      <c r="C284" s="38" t="s">
        <v>54</v>
      </c>
      <c r="D284" s="38">
        <v>925</v>
      </c>
      <c r="E284" s="150" t="s">
        <v>52</v>
      </c>
      <c r="F284" s="150" t="s">
        <v>19</v>
      </c>
      <c r="G284" s="80"/>
      <c r="H284" s="84"/>
      <c r="I284" s="148">
        <f t="shared" si="45"/>
        <v>1272338500</v>
      </c>
      <c r="J284" s="148">
        <f>J285+J315</f>
        <v>1244563700</v>
      </c>
      <c r="K284" s="148">
        <f>K285+K315</f>
        <v>27658800</v>
      </c>
      <c r="L284" s="148">
        <f>L285+L315</f>
        <v>116000</v>
      </c>
      <c r="M284" s="148">
        <f>M285+M315</f>
        <v>0</v>
      </c>
      <c r="N284" s="148">
        <f t="shared" si="46"/>
        <v>1303515500</v>
      </c>
      <c r="O284" s="37">
        <f>O285+O315</f>
        <v>1096661900</v>
      </c>
      <c r="P284" s="37">
        <f>P285+P315</f>
        <v>206710900</v>
      </c>
      <c r="Q284" s="149">
        <f>Q285+Q315</f>
        <v>142700</v>
      </c>
      <c r="R284" s="37">
        <f>R285+R315</f>
        <v>0</v>
      </c>
    </row>
    <row r="285" spans="2:18">
      <c r="B285" s="123"/>
      <c r="C285" s="35" t="s">
        <v>149</v>
      </c>
      <c r="D285" s="38">
        <v>925</v>
      </c>
      <c r="E285" s="150" t="s">
        <v>52</v>
      </c>
      <c r="F285" s="150" t="s">
        <v>19</v>
      </c>
      <c r="G285" s="80">
        <v>5800000000</v>
      </c>
      <c r="H285" s="84"/>
      <c r="I285" s="148">
        <f t="shared" si="45"/>
        <v>1271838500</v>
      </c>
      <c r="J285" s="148">
        <f>J286</f>
        <v>1244063700</v>
      </c>
      <c r="K285" s="148">
        <f>K286</f>
        <v>27658800</v>
      </c>
      <c r="L285" s="148">
        <f>L286</f>
        <v>116000</v>
      </c>
      <c r="M285" s="148">
        <f>M286</f>
        <v>0</v>
      </c>
      <c r="N285" s="148">
        <f t="shared" si="46"/>
        <v>1303015500</v>
      </c>
      <c r="O285" s="37">
        <f>O286</f>
        <v>1096161900</v>
      </c>
      <c r="P285" s="37">
        <f>P286</f>
        <v>206710900</v>
      </c>
      <c r="Q285" s="149">
        <f>Q286</f>
        <v>142700</v>
      </c>
      <c r="R285" s="37">
        <f>R286</f>
        <v>0</v>
      </c>
    </row>
    <row r="286" spans="2:18">
      <c r="B286" s="123"/>
      <c r="C286" s="38" t="s">
        <v>150</v>
      </c>
      <c r="D286" s="38">
        <v>925</v>
      </c>
      <c r="E286" s="150" t="s">
        <v>52</v>
      </c>
      <c r="F286" s="150" t="s">
        <v>19</v>
      </c>
      <c r="G286" s="80">
        <v>5810000000</v>
      </c>
      <c r="H286" s="84"/>
      <c r="I286" s="148">
        <f t="shared" si="45"/>
        <v>1271838500</v>
      </c>
      <c r="J286" s="148">
        <f>J291+J293+J295+J297+J287+J301+J289+J299</f>
        <v>1244063700</v>
      </c>
      <c r="K286" s="148">
        <f>K291+K293+K295+K297+K287+K301+K289+K299</f>
        <v>27658800</v>
      </c>
      <c r="L286" s="148">
        <f>L291+L293+L295+L297+L287+L301+L289+L299</f>
        <v>116000</v>
      </c>
      <c r="M286" s="148">
        <f>M291+M293+M295+M297+M287+M301+M289+M299</f>
        <v>0</v>
      </c>
      <c r="N286" s="148">
        <f t="shared" si="46"/>
        <v>1303015500</v>
      </c>
      <c r="O286" s="37">
        <f>O291+O293+O295+O297+O287+O301+O289+O299</f>
        <v>1096161900</v>
      </c>
      <c r="P286" s="37">
        <f>P291+P293+P295+P297+P287+P301+P289+P299</f>
        <v>206710900</v>
      </c>
      <c r="Q286" s="149">
        <f>Q291+Q293+Q295+Q297+Q287+Q301+Q289+Q299</f>
        <v>142700</v>
      </c>
      <c r="R286" s="37">
        <f>R291+R293+R295+R297+R287+R301+R289+R299</f>
        <v>0</v>
      </c>
    </row>
    <row r="287" spans="2:18" ht="37.5">
      <c r="B287" s="123"/>
      <c r="C287" s="38" t="s">
        <v>123</v>
      </c>
      <c r="D287" s="38">
        <v>925</v>
      </c>
      <c r="E287" s="150" t="s">
        <v>52</v>
      </c>
      <c r="F287" s="150" t="s">
        <v>19</v>
      </c>
      <c r="G287" s="80">
        <v>5810000590</v>
      </c>
      <c r="H287" s="84"/>
      <c r="I287" s="148">
        <f t="shared" si="45"/>
        <v>144900500</v>
      </c>
      <c r="J287" s="148">
        <f>J288</f>
        <v>144900500</v>
      </c>
      <c r="K287" s="148">
        <f>K288</f>
        <v>0</v>
      </c>
      <c r="L287" s="148">
        <f>L288</f>
        <v>0</v>
      </c>
      <c r="M287" s="148">
        <f>M288</f>
        <v>0</v>
      </c>
      <c r="N287" s="148">
        <f t="shared" si="46"/>
        <v>140555900</v>
      </c>
      <c r="O287" s="37">
        <f>O288</f>
        <v>140555900</v>
      </c>
      <c r="P287" s="37">
        <f>P288</f>
        <v>0</v>
      </c>
      <c r="Q287" s="149">
        <f>Q288</f>
        <v>0</v>
      </c>
      <c r="R287" s="37">
        <f>R288</f>
        <v>0</v>
      </c>
    </row>
    <row r="288" spans="2:18" ht="37.5">
      <c r="B288" s="123"/>
      <c r="C288" s="38" t="s">
        <v>153</v>
      </c>
      <c r="D288" s="38">
        <v>925</v>
      </c>
      <c r="E288" s="150" t="s">
        <v>52</v>
      </c>
      <c r="F288" s="150" t="s">
        <v>19</v>
      </c>
      <c r="G288" s="80">
        <v>5810000590</v>
      </c>
      <c r="H288" s="84">
        <v>600</v>
      </c>
      <c r="I288" s="148">
        <f t="shared" si="45"/>
        <v>144900500</v>
      </c>
      <c r="J288" s="148">
        <v>144900500</v>
      </c>
      <c r="K288" s="148">
        <v>0</v>
      </c>
      <c r="L288" s="148">
        <v>0</v>
      </c>
      <c r="M288" s="148">
        <v>0</v>
      </c>
      <c r="N288" s="148">
        <f t="shared" si="46"/>
        <v>140555900</v>
      </c>
      <c r="O288" s="37">
        <v>140555900</v>
      </c>
      <c r="P288" s="37">
        <v>0</v>
      </c>
      <c r="Q288" s="149">
        <v>0</v>
      </c>
      <c r="R288" s="37">
        <v>0</v>
      </c>
    </row>
    <row r="289" spans="2:18">
      <c r="B289" s="123"/>
      <c r="C289" s="38" t="s">
        <v>152</v>
      </c>
      <c r="D289" s="38">
        <v>925</v>
      </c>
      <c r="E289" s="150" t="s">
        <v>52</v>
      </c>
      <c r="F289" s="150" t="s">
        <v>19</v>
      </c>
      <c r="G289" s="80">
        <v>5810009020</v>
      </c>
      <c r="H289" s="84"/>
      <c r="I289" s="148">
        <f t="shared" si="45"/>
        <v>93595200</v>
      </c>
      <c r="J289" s="148">
        <f>J290</f>
        <v>93595200</v>
      </c>
      <c r="K289" s="148">
        <f>K290</f>
        <v>0</v>
      </c>
      <c r="L289" s="148">
        <f>L290</f>
        <v>0</v>
      </c>
      <c r="M289" s="148">
        <f>M290</f>
        <v>0</v>
      </c>
      <c r="N289" s="148">
        <f t="shared" si="46"/>
        <v>92970200</v>
      </c>
      <c r="O289" s="37">
        <f>O290</f>
        <v>92970200</v>
      </c>
      <c r="P289" s="37">
        <f>P290</f>
        <v>0</v>
      </c>
      <c r="Q289" s="149">
        <f>Q290</f>
        <v>0</v>
      </c>
      <c r="R289" s="37">
        <f>R290</f>
        <v>0</v>
      </c>
    </row>
    <row r="290" spans="2:18" ht="37.5">
      <c r="B290" s="123"/>
      <c r="C290" s="38" t="s">
        <v>153</v>
      </c>
      <c r="D290" s="38">
        <v>925</v>
      </c>
      <c r="E290" s="150" t="s">
        <v>52</v>
      </c>
      <c r="F290" s="150" t="s">
        <v>19</v>
      </c>
      <c r="G290" s="80">
        <v>5810009020</v>
      </c>
      <c r="H290" s="84">
        <v>600</v>
      </c>
      <c r="I290" s="148">
        <f t="shared" si="45"/>
        <v>93595200</v>
      </c>
      <c r="J290" s="148">
        <v>93595200</v>
      </c>
      <c r="K290" s="148">
        <v>0</v>
      </c>
      <c r="L290" s="148">
        <v>0</v>
      </c>
      <c r="M290" s="148">
        <v>0</v>
      </c>
      <c r="N290" s="148">
        <f t="shared" si="46"/>
        <v>92970200</v>
      </c>
      <c r="O290" s="37">
        <v>92970200</v>
      </c>
      <c r="P290" s="37">
        <v>0</v>
      </c>
      <c r="Q290" s="149">
        <v>0</v>
      </c>
      <c r="R290" s="37">
        <v>0</v>
      </c>
    </row>
    <row r="291" spans="2:18" ht="150">
      <c r="B291" s="123"/>
      <c r="C291" s="44" t="s">
        <v>154</v>
      </c>
      <c r="D291" s="38">
        <v>925</v>
      </c>
      <c r="E291" s="150" t="s">
        <v>52</v>
      </c>
      <c r="F291" s="150" t="s">
        <v>19</v>
      </c>
      <c r="G291" s="80">
        <v>5810060820</v>
      </c>
      <c r="H291" s="84"/>
      <c r="I291" s="148">
        <f t="shared" si="45"/>
        <v>2110500</v>
      </c>
      <c r="J291" s="148">
        <f>J292</f>
        <v>2110500</v>
      </c>
      <c r="K291" s="148">
        <f>K292</f>
        <v>0</v>
      </c>
      <c r="L291" s="148">
        <f>L292</f>
        <v>0</v>
      </c>
      <c r="M291" s="148">
        <f>M292</f>
        <v>0</v>
      </c>
      <c r="N291" s="148">
        <f t="shared" si="46"/>
        <v>2187200</v>
      </c>
      <c r="O291" s="37">
        <f>O292</f>
        <v>2187200</v>
      </c>
      <c r="P291" s="37">
        <f>P292</f>
        <v>0</v>
      </c>
      <c r="Q291" s="149">
        <f>Q292</f>
        <v>0</v>
      </c>
      <c r="R291" s="37">
        <f>R292</f>
        <v>0</v>
      </c>
    </row>
    <row r="292" spans="2:18" ht="37.5">
      <c r="B292" s="123"/>
      <c r="C292" s="38" t="s">
        <v>153</v>
      </c>
      <c r="D292" s="38">
        <v>925</v>
      </c>
      <c r="E292" s="150" t="s">
        <v>52</v>
      </c>
      <c r="F292" s="150" t="s">
        <v>19</v>
      </c>
      <c r="G292" s="80">
        <v>5810060820</v>
      </c>
      <c r="H292" s="84">
        <v>600</v>
      </c>
      <c r="I292" s="148">
        <f t="shared" si="45"/>
        <v>2110500</v>
      </c>
      <c r="J292" s="148">
        <v>2110500</v>
      </c>
      <c r="K292" s="148">
        <v>0</v>
      </c>
      <c r="L292" s="148">
        <v>0</v>
      </c>
      <c r="M292" s="148">
        <v>0</v>
      </c>
      <c r="N292" s="148">
        <f t="shared" si="46"/>
        <v>2187200</v>
      </c>
      <c r="O292" s="37">
        <v>2187200</v>
      </c>
      <c r="P292" s="37">
        <v>0</v>
      </c>
      <c r="Q292" s="149">
        <v>0</v>
      </c>
      <c r="R292" s="37">
        <v>0</v>
      </c>
    </row>
    <row r="293" spans="2:18" ht="93.75">
      <c r="B293" s="123"/>
      <c r="C293" s="38" t="s">
        <v>155</v>
      </c>
      <c r="D293" s="38">
        <v>925</v>
      </c>
      <c r="E293" s="150" t="s">
        <v>52</v>
      </c>
      <c r="F293" s="150" t="s">
        <v>19</v>
      </c>
      <c r="G293" s="80">
        <v>5810060860</v>
      </c>
      <c r="H293" s="84"/>
      <c r="I293" s="148">
        <f t="shared" si="45"/>
        <v>810100400</v>
      </c>
      <c r="J293" s="148">
        <f>J294</f>
        <v>817970900</v>
      </c>
      <c r="K293" s="148">
        <f>K294</f>
        <v>2100</v>
      </c>
      <c r="L293" s="148">
        <f>L294</f>
        <v>-7872600</v>
      </c>
      <c r="M293" s="148">
        <f>M294</f>
        <v>0</v>
      </c>
      <c r="N293" s="148">
        <f t="shared" si="46"/>
        <v>852389600</v>
      </c>
      <c r="O293" s="37">
        <f>O294</f>
        <v>812167600</v>
      </c>
      <c r="P293" s="37">
        <f>P294</f>
        <v>49735400</v>
      </c>
      <c r="Q293" s="149">
        <f>Q294</f>
        <v>-9513400</v>
      </c>
      <c r="R293" s="37">
        <f>R294</f>
        <v>0</v>
      </c>
    </row>
    <row r="294" spans="2:18" ht="37.5">
      <c r="B294" s="123"/>
      <c r="C294" s="38" t="s">
        <v>153</v>
      </c>
      <c r="D294" s="38">
        <v>925</v>
      </c>
      <c r="E294" s="150" t="s">
        <v>52</v>
      </c>
      <c r="F294" s="150" t="s">
        <v>19</v>
      </c>
      <c r="G294" s="80">
        <v>5810060860</v>
      </c>
      <c r="H294" s="84">
        <v>600</v>
      </c>
      <c r="I294" s="148">
        <f t="shared" si="45"/>
        <v>810100400</v>
      </c>
      <c r="J294" s="148">
        <v>817970900</v>
      </c>
      <c r="K294" s="148">
        <v>2100</v>
      </c>
      <c r="L294" s="148">
        <v>-7872600</v>
      </c>
      <c r="M294" s="148">
        <v>0</v>
      </c>
      <c r="N294" s="148">
        <f t="shared" si="46"/>
        <v>852389600</v>
      </c>
      <c r="O294" s="37">
        <v>812167600</v>
      </c>
      <c r="P294" s="37">
        <v>49735400</v>
      </c>
      <c r="Q294" s="149">
        <v>-9513400</v>
      </c>
      <c r="R294" s="37">
        <v>0</v>
      </c>
    </row>
    <row r="295" spans="2:18" ht="56.25">
      <c r="B295" s="123"/>
      <c r="C295" s="38" t="s">
        <v>156</v>
      </c>
      <c r="D295" s="38">
        <v>925</v>
      </c>
      <c r="E295" s="150" t="s">
        <v>52</v>
      </c>
      <c r="F295" s="150" t="s">
        <v>19</v>
      </c>
      <c r="G295" s="80">
        <v>5810062370</v>
      </c>
      <c r="H295" s="84"/>
      <c r="I295" s="148">
        <f t="shared" si="45"/>
        <v>2626800</v>
      </c>
      <c r="J295" s="148">
        <f>J296</f>
        <v>2626800</v>
      </c>
      <c r="K295" s="148">
        <f>K296</f>
        <v>0</v>
      </c>
      <c r="L295" s="148">
        <f>L296</f>
        <v>0</v>
      </c>
      <c r="M295" s="148">
        <f>M296</f>
        <v>0</v>
      </c>
      <c r="N295" s="148">
        <f t="shared" si="46"/>
        <v>2724000</v>
      </c>
      <c r="O295" s="37">
        <f>O296</f>
        <v>2724000</v>
      </c>
      <c r="P295" s="37">
        <f>P296</f>
        <v>0</v>
      </c>
      <c r="Q295" s="149">
        <f>Q296</f>
        <v>0</v>
      </c>
      <c r="R295" s="37">
        <f>R296</f>
        <v>0</v>
      </c>
    </row>
    <row r="296" spans="2:18" ht="37.5">
      <c r="B296" s="123"/>
      <c r="C296" s="38" t="s">
        <v>153</v>
      </c>
      <c r="D296" s="38">
        <v>925</v>
      </c>
      <c r="E296" s="150" t="s">
        <v>52</v>
      </c>
      <c r="F296" s="150" t="s">
        <v>19</v>
      </c>
      <c r="G296" s="80">
        <v>5810062370</v>
      </c>
      <c r="H296" s="84">
        <v>600</v>
      </c>
      <c r="I296" s="148">
        <f t="shared" si="45"/>
        <v>2626800</v>
      </c>
      <c r="J296" s="148">
        <v>2626800</v>
      </c>
      <c r="K296" s="148">
        <v>0</v>
      </c>
      <c r="L296" s="148">
        <v>0</v>
      </c>
      <c r="M296" s="148">
        <v>0</v>
      </c>
      <c r="N296" s="148">
        <f t="shared" si="46"/>
        <v>2724000</v>
      </c>
      <c r="O296" s="37">
        <v>2724000</v>
      </c>
      <c r="P296" s="37">
        <v>0</v>
      </c>
      <c r="Q296" s="149">
        <v>0</v>
      </c>
      <c r="R296" s="37">
        <v>0</v>
      </c>
    </row>
    <row r="297" spans="2:18" ht="187.5">
      <c r="B297" s="123"/>
      <c r="C297" s="38" t="s">
        <v>157</v>
      </c>
      <c r="D297" s="38">
        <v>925</v>
      </c>
      <c r="E297" s="150" t="s">
        <v>52</v>
      </c>
      <c r="F297" s="150" t="s">
        <v>19</v>
      </c>
      <c r="G297" s="80">
        <v>5810062500</v>
      </c>
      <c r="H297" s="84"/>
      <c r="I297" s="148">
        <f t="shared" si="45"/>
        <v>5728400</v>
      </c>
      <c r="J297" s="148">
        <f>J298</f>
        <v>5728400</v>
      </c>
      <c r="K297" s="148">
        <f>K298</f>
        <v>0</v>
      </c>
      <c r="L297" s="148">
        <f>L298</f>
        <v>0</v>
      </c>
      <c r="M297" s="148">
        <f>M298</f>
        <v>0</v>
      </c>
      <c r="N297" s="148">
        <f t="shared" si="46"/>
        <v>5680700</v>
      </c>
      <c r="O297" s="37">
        <f>O298</f>
        <v>5680700</v>
      </c>
      <c r="P297" s="37">
        <f>P298</f>
        <v>0</v>
      </c>
      <c r="Q297" s="149">
        <f>Q298</f>
        <v>0</v>
      </c>
      <c r="R297" s="37">
        <f>R298</f>
        <v>0</v>
      </c>
    </row>
    <row r="298" spans="2:18" ht="37.5">
      <c r="B298" s="123"/>
      <c r="C298" s="38" t="s">
        <v>153</v>
      </c>
      <c r="D298" s="38">
        <v>925</v>
      </c>
      <c r="E298" s="150" t="s">
        <v>52</v>
      </c>
      <c r="F298" s="150" t="s">
        <v>19</v>
      </c>
      <c r="G298" s="80">
        <v>5810062500</v>
      </c>
      <c r="H298" s="84">
        <v>600</v>
      </c>
      <c r="I298" s="148">
        <f t="shared" si="45"/>
        <v>5728400</v>
      </c>
      <c r="J298" s="148">
        <v>5728400</v>
      </c>
      <c r="K298" s="148">
        <v>0</v>
      </c>
      <c r="L298" s="148">
        <v>0</v>
      </c>
      <c r="M298" s="148">
        <v>0</v>
      </c>
      <c r="N298" s="148">
        <f t="shared" si="46"/>
        <v>5680700</v>
      </c>
      <c r="O298" s="37">
        <v>5680700</v>
      </c>
      <c r="P298" s="37">
        <v>0</v>
      </c>
      <c r="Q298" s="149">
        <v>0</v>
      </c>
      <c r="R298" s="37">
        <v>0</v>
      </c>
    </row>
    <row r="299" spans="2:18" ht="131.25">
      <c r="B299" s="123"/>
      <c r="C299" s="38" t="s">
        <v>158</v>
      </c>
      <c r="D299" s="38">
        <v>925</v>
      </c>
      <c r="E299" s="150" t="s">
        <v>52</v>
      </c>
      <c r="F299" s="150" t="s">
        <v>19</v>
      </c>
      <c r="G299" s="80">
        <v>5810063540</v>
      </c>
      <c r="H299" s="84"/>
      <c r="I299" s="148">
        <f t="shared" si="45"/>
        <v>2398100</v>
      </c>
      <c r="J299" s="148">
        <f>J300</f>
        <v>2398100</v>
      </c>
      <c r="K299" s="148"/>
      <c r="L299" s="148"/>
      <c r="M299" s="148"/>
      <c r="N299" s="148">
        <f t="shared" si="46"/>
        <v>2494000</v>
      </c>
      <c r="O299" s="37">
        <f>O300</f>
        <v>2494000</v>
      </c>
      <c r="P299" s="37"/>
      <c r="Q299" s="149"/>
      <c r="R299" s="37"/>
    </row>
    <row r="300" spans="2:18" ht="37.5">
      <c r="B300" s="123"/>
      <c r="C300" s="38" t="s">
        <v>153</v>
      </c>
      <c r="D300" s="38">
        <v>925</v>
      </c>
      <c r="E300" s="150" t="s">
        <v>52</v>
      </c>
      <c r="F300" s="150" t="s">
        <v>19</v>
      </c>
      <c r="G300" s="80">
        <v>5810063540</v>
      </c>
      <c r="H300" s="84">
        <v>600</v>
      </c>
      <c r="I300" s="148">
        <f t="shared" si="45"/>
        <v>2398100</v>
      </c>
      <c r="J300" s="148">
        <v>2398100</v>
      </c>
      <c r="K300" s="148"/>
      <c r="L300" s="148"/>
      <c r="M300" s="148"/>
      <c r="N300" s="148">
        <f t="shared" si="46"/>
        <v>2494000</v>
      </c>
      <c r="O300" s="37">
        <v>2494000</v>
      </c>
      <c r="P300" s="37"/>
      <c r="Q300" s="149"/>
      <c r="R300" s="37"/>
    </row>
    <row r="301" spans="2:18" ht="37.5">
      <c r="B301" s="123"/>
      <c r="C301" s="38" t="s">
        <v>159</v>
      </c>
      <c r="D301" s="38">
        <v>925</v>
      </c>
      <c r="E301" s="150" t="s">
        <v>52</v>
      </c>
      <c r="F301" s="150" t="s">
        <v>19</v>
      </c>
      <c r="G301" s="80">
        <v>5810100000</v>
      </c>
      <c r="H301" s="84"/>
      <c r="I301" s="148">
        <f t="shared" si="45"/>
        <v>210378600</v>
      </c>
      <c r="J301" s="148">
        <f>J306+J302+J304+J310</f>
        <v>174733300</v>
      </c>
      <c r="K301" s="148">
        <f>K306+K302+K304+K310</f>
        <v>27656700</v>
      </c>
      <c r="L301" s="148">
        <f>L306+L312+L304+L308</f>
        <v>7988600</v>
      </c>
      <c r="M301" s="148">
        <f>M306</f>
        <v>0</v>
      </c>
      <c r="N301" s="148">
        <f t="shared" si="46"/>
        <v>204013900</v>
      </c>
      <c r="O301" s="37">
        <f>O306+O302+O304+O310</f>
        <v>37382300</v>
      </c>
      <c r="P301" s="37">
        <f>P306+P302+P304+P310</f>
        <v>156975500</v>
      </c>
      <c r="Q301" s="148">
        <f>Q306+Q312+Q304+Q308</f>
        <v>9656100</v>
      </c>
      <c r="R301" s="37">
        <f>R306+R302</f>
        <v>0</v>
      </c>
    </row>
    <row r="302" spans="2:18" ht="37.5">
      <c r="B302" s="123"/>
      <c r="C302" s="38" t="s">
        <v>159</v>
      </c>
      <c r="D302" s="38">
        <v>925</v>
      </c>
      <c r="E302" s="150" t="s">
        <v>52</v>
      </c>
      <c r="F302" s="150" t="s">
        <v>19</v>
      </c>
      <c r="G302" s="80">
        <v>5810100590</v>
      </c>
      <c r="H302" s="84"/>
      <c r="I302" s="148">
        <f t="shared" si="45"/>
        <v>38177200</v>
      </c>
      <c r="J302" s="148">
        <f>J303</f>
        <v>38177200</v>
      </c>
      <c r="K302" s="148"/>
      <c r="L302" s="148"/>
      <c r="M302" s="148"/>
      <c r="N302" s="148">
        <f t="shared" si="46"/>
        <v>37382300</v>
      </c>
      <c r="O302" s="37">
        <f>O303</f>
        <v>37382300</v>
      </c>
      <c r="P302" s="37">
        <f>P303</f>
        <v>0</v>
      </c>
      <c r="Q302" s="149">
        <f>Q303</f>
        <v>0</v>
      </c>
      <c r="R302" s="37">
        <f>R303</f>
        <v>0</v>
      </c>
    </row>
    <row r="303" spans="2:18" ht="37.5">
      <c r="B303" s="123"/>
      <c r="C303" s="38" t="s">
        <v>153</v>
      </c>
      <c r="D303" s="38">
        <v>925</v>
      </c>
      <c r="E303" s="150" t="s">
        <v>52</v>
      </c>
      <c r="F303" s="150" t="s">
        <v>19</v>
      </c>
      <c r="G303" s="80">
        <v>5810100590</v>
      </c>
      <c r="H303" s="84">
        <v>600</v>
      </c>
      <c r="I303" s="148">
        <f t="shared" si="45"/>
        <v>38177200</v>
      </c>
      <c r="J303" s="148">
        <v>38177200</v>
      </c>
      <c r="K303" s="148"/>
      <c r="L303" s="148"/>
      <c r="M303" s="148"/>
      <c r="N303" s="148">
        <f t="shared" si="46"/>
        <v>37382300</v>
      </c>
      <c r="O303" s="37">
        <v>37382300</v>
      </c>
      <c r="P303" s="37">
        <v>0</v>
      </c>
      <c r="Q303" s="149">
        <v>0</v>
      </c>
      <c r="R303" s="37">
        <v>0</v>
      </c>
    </row>
    <row r="304" spans="2:18" ht="102.4" hidden="1" customHeight="1">
      <c r="B304" s="123"/>
      <c r="C304" s="38" t="s">
        <v>160</v>
      </c>
      <c r="D304" s="38">
        <v>925</v>
      </c>
      <c r="E304" s="150" t="s">
        <v>52</v>
      </c>
      <c r="F304" s="150" t="s">
        <v>19</v>
      </c>
      <c r="G304" s="80">
        <v>5810153032</v>
      </c>
      <c r="H304" s="84"/>
      <c r="I304" s="148">
        <f t="shared" si="45"/>
        <v>0</v>
      </c>
      <c r="J304" s="148">
        <f>J305</f>
        <v>50387400</v>
      </c>
      <c r="K304" s="148">
        <f>K305</f>
        <v>-859300</v>
      </c>
      <c r="L304" s="148">
        <f>L305</f>
        <v>-49528100</v>
      </c>
      <c r="M304" s="148"/>
      <c r="N304" s="148">
        <f t="shared" si="46"/>
        <v>0</v>
      </c>
      <c r="O304" s="37">
        <f>O305</f>
        <v>0</v>
      </c>
      <c r="P304" s="37">
        <f>P305</f>
        <v>49840600</v>
      </c>
      <c r="Q304" s="149">
        <f>Q305</f>
        <v>-49840600</v>
      </c>
      <c r="R304" s="37"/>
    </row>
    <row r="305" spans="2:18" ht="37.5" hidden="1">
      <c r="B305" s="123"/>
      <c r="C305" s="38" t="s">
        <v>153</v>
      </c>
      <c r="D305" s="38">
        <v>925</v>
      </c>
      <c r="E305" s="150" t="s">
        <v>52</v>
      </c>
      <c r="F305" s="150" t="s">
        <v>19</v>
      </c>
      <c r="G305" s="80">
        <v>5810153032</v>
      </c>
      <c r="H305" s="84">
        <v>600</v>
      </c>
      <c r="I305" s="148">
        <f t="shared" si="45"/>
        <v>0</v>
      </c>
      <c r="J305" s="148">
        <v>50387400</v>
      </c>
      <c r="K305" s="148">
        <v>-859300</v>
      </c>
      <c r="L305" s="148">
        <f>-49528100</f>
        <v>-49528100</v>
      </c>
      <c r="M305" s="148"/>
      <c r="N305" s="148">
        <f t="shared" si="46"/>
        <v>0</v>
      </c>
      <c r="O305" s="37">
        <v>0</v>
      </c>
      <c r="P305" s="37">
        <v>49840600</v>
      </c>
      <c r="Q305" s="149">
        <f>-49840600</f>
        <v>-49840600</v>
      </c>
      <c r="R305" s="37"/>
    </row>
    <row r="306" spans="2:18" ht="49.9" customHeight="1">
      <c r="B306" s="123"/>
      <c r="C306" s="38" t="s">
        <v>161</v>
      </c>
      <c r="D306" s="38">
        <v>925</v>
      </c>
      <c r="E306" s="150" t="s">
        <v>52</v>
      </c>
      <c r="F306" s="150" t="s">
        <v>19</v>
      </c>
      <c r="G306" s="80" t="s">
        <v>162</v>
      </c>
      <c r="H306" s="84"/>
      <c r="I306" s="148">
        <f t="shared" si="45"/>
        <v>102013300</v>
      </c>
      <c r="J306" s="148">
        <f>J307</f>
        <v>73497300</v>
      </c>
      <c r="K306" s="148">
        <f>K307</f>
        <v>28516000</v>
      </c>
      <c r="L306" s="148">
        <f>L307</f>
        <v>0</v>
      </c>
      <c r="M306" s="148">
        <f>M307</f>
        <v>0</v>
      </c>
      <c r="N306" s="148">
        <f t="shared" si="46"/>
        <v>98241600</v>
      </c>
      <c r="O306" s="37">
        <f>O307</f>
        <v>0</v>
      </c>
      <c r="P306" s="37">
        <f>P307</f>
        <v>98241600</v>
      </c>
      <c r="Q306" s="149">
        <f>Q307</f>
        <v>0</v>
      </c>
      <c r="R306" s="37">
        <f>R307</f>
        <v>0</v>
      </c>
    </row>
    <row r="307" spans="2:18" ht="37.5">
      <c r="B307" s="123"/>
      <c r="C307" s="38" t="s">
        <v>153</v>
      </c>
      <c r="D307" s="38">
        <v>925</v>
      </c>
      <c r="E307" s="150" t="s">
        <v>52</v>
      </c>
      <c r="F307" s="150" t="s">
        <v>19</v>
      </c>
      <c r="G307" s="80" t="s">
        <v>162</v>
      </c>
      <c r="H307" s="84">
        <v>600</v>
      </c>
      <c r="I307" s="148">
        <f t="shared" si="45"/>
        <v>102013300</v>
      </c>
      <c r="J307" s="148">
        <v>73497300</v>
      </c>
      <c r="K307" s="148">
        <v>28516000</v>
      </c>
      <c r="L307" s="148">
        <v>0</v>
      </c>
      <c r="M307" s="148">
        <v>0</v>
      </c>
      <c r="N307" s="148">
        <f t="shared" si="46"/>
        <v>98241600</v>
      </c>
      <c r="O307" s="37"/>
      <c r="P307" s="37">
        <v>98241600</v>
      </c>
      <c r="Q307" s="149">
        <v>0</v>
      </c>
      <c r="R307" s="37">
        <v>0</v>
      </c>
    </row>
    <row r="308" spans="2:18" ht="206.25">
      <c r="B308" s="123"/>
      <c r="C308" s="38" t="s">
        <v>163</v>
      </c>
      <c r="D308" s="38">
        <v>925</v>
      </c>
      <c r="E308" s="150" t="s">
        <v>52</v>
      </c>
      <c r="F308" s="150" t="s">
        <v>19</v>
      </c>
      <c r="G308" s="80" t="s">
        <v>164</v>
      </c>
      <c r="H308" s="84"/>
      <c r="I308" s="148">
        <f t="shared" si="45"/>
        <v>49528100</v>
      </c>
      <c r="J308" s="148"/>
      <c r="K308" s="148"/>
      <c r="L308" s="148">
        <f>L309</f>
        <v>49528100</v>
      </c>
      <c r="M308" s="148"/>
      <c r="N308" s="148">
        <f t="shared" si="46"/>
        <v>49840600</v>
      </c>
      <c r="O308" s="37"/>
      <c r="P308" s="37"/>
      <c r="Q308" s="149">
        <f>Q309</f>
        <v>49840600</v>
      </c>
      <c r="R308" s="37"/>
    </row>
    <row r="309" spans="2:18" ht="37.5">
      <c r="B309" s="123"/>
      <c r="C309" s="38" t="s">
        <v>153</v>
      </c>
      <c r="D309" s="38">
        <v>925</v>
      </c>
      <c r="E309" s="150" t="s">
        <v>52</v>
      </c>
      <c r="F309" s="150" t="s">
        <v>19</v>
      </c>
      <c r="G309" s="80" t="s">
        <v>164</v>
      </c>
      <c r="H309" s="84">
        <v>600</v>
      </c>
      <c r="I309" s="148">
        <f t="shared" si="45"/>
        <v>49528100</v>
      </c>
      <c r="J309" s="148"/>
      <c r="K309" s="148"/>
      <c r="L309" s="148">
        <v>49528100</v>
      </c>
      <c r="M309" s="148"/>
      <c r="N309" s="148">
        <f t="shared" si="46"/>
        <v>49840600</v>
      </c>
      <c r="O309" s="37"/>
      <c r="P309" s="37"/>
      <c r="Q309" s="149">
        <v>49840600</v>
      </c>
      <c r="R309" s="37"/>
    </row>
    <row r="310" spans="2:18" ht="56.25">
      <c r="B310" s="123"/>
      <c r="C310" s="38" t="s">
        <v>165</v>
      </c>
      <c r="D310" s="38">
        <v>925</v>
      </c>
      <c r="E310" s="150" t="s">
        <v>52</v>
      </c>
      <c r="F310" s="150" t="s">
        <v>19</v>
      </c>
      <c r="G310" s="80" t="s">
        <v>166</v>
      </c>
      <c r="H310" s="84"/>
      <c r="I310" s="148">
        <f t="shared" si="45"/>
        <v>12671400</v>
      </c>
      <c r="J310" s="148">
        <f>J311</f>
        <v>12671400</v>
      </c>
      <c r="K310" s="148"/>
      <c r="L310" s="148"/>
      <c r="M310" s="148"/>
      <c r="N310" s="148">
        <f t="shared" si="46"/>
        <v>8893300</v>
      </c>
      <c r="O310" s="37">
        <f>O311</f>
        <v>0</v>
      </c>
      <c r="P310" s="37">
        <f>P311</f>
        <v>8893300</v>
      </c>
      <c r="Q310" s="149"/>
      <c r="R310" s="37"/>
    </row>
    <row r="311" spans="2:18" ht="37.5">
      <c r="B311" s="123"/>
      <c r="C311" s="38" t="s">
        <v>153</v>
      </c>
      <c r="D311" s="38">
        <v>925</v>
      </c>
      <c r="E311" s="150" t="s">
        <v>52</v>
      </c>
      <c r="F311" s="150" t="s">
        <v>19</v>
      </c>
      <c r="G311" s="80" t="s">
        <v>166</v>
      </c>
      <c r="H311" s="84">
        <v>600</v>
      </c>
      <c r="I311" s="148">
        <f t="shared" si="45"/>
        <v>12671400</v>
      </c>
      <c r="J311" s="148">
        <v>12671400</v>
      </c>
      <c r="K311" s="148"/>
      <c r="L311" s="148"/>
      <c r="M311" s="148"/>
      <c r="N311" s="148">
        <f t="shared" si="46"/>
        <v>8893300</v>
      </c>
      <c r="O311" s="37"/>
      <c r="P311" s="37">
        <v>8893300</v>
      </c>
      <c r="Q311" s="149"/>
      <c r="R311" s="37"/>
    </row>
    <row r="312" spans="2:18" ht="37.5">
      <c r="B312" s="123"/>
      <c r="C312" s="85" t="s">
        <v>167</v>
      </c>
      <c r="D312" s="85">
        <v>925</v>
      </c>
      <c r="E312" s="157" t="s">
        <v>52</v>
      </c>
      <c r="F312" s="157" t="s">
        <v>19</v>
      </c>
      <c r="G312" s="86" t="s">
        <v>168</v>
      </c>
      <c r="H312" s="87"/>
      <c r="I312" s="148">
        <f t="shared" si="45"/>
        <v>7988600</v>
      </c>
      <c r="J312" s="148"/>
      <c r="K312" s="148"/>
      <c r="L312" s="148">
        <f>L313</f>
        <v>7988600</v>
      </c>
      <c r="M312" s="148"/>
      <c r="N312" s="148">
        <f t="shared" si="46"/>
        <v>9656100</v>
      </c>
      <c r="O312" s="37"/>
      <c r="P312" s="37"/>
      <c r="Q312" s="149">
        <f>Q313</f>
        <v>9656100</v>
      </c>
      <c r="R312" s="37"/>
    </row>
    <row r="313" spans="2:18" ht="75">
      <c r="B313" s="123"/>
      <c r="C313" s="85" t="s">
        <v>169</v>
      </c>
      <c r="D313" s="85">
        <v>925</v>
      </c>
      <c r="E313" s="157" t="s">
        <v>52</v>
      </c>
      <c r="F313" s="157" t="s">
        <v>19</v>
      </c>
      <c r="G313" s="86" t="s">
        <v>170</v>
      </c>
      <c r="H313" s="87"/>
      <c r="I313" s="148">
        <f t="shared" si="45"/>
        <v>7988600</v>
      </c>
      <c r="J313" s="148"/>
      <c r="K313" s="148"/>
      <c r="L313" s="148">
        <f>L314</f>
        <v>7988600</v>
      </c>
      <c r="M313" s="148"/>
      <c r="N313" s="148">
        <f t="shared" si="46"/>
        <v>9656100</v>
      </c>
      <c r="O313" s="37"/>
      <c r="P313" s="37"/>
      <c r="Q313" s="149">
        <f>Q314</f>
        <v>9656100</v>
      </c>
      <c r="R313" s="37"/>
    </row>
    <row r="314" spans="2:18" ht="37.5">
      <c r="B314" s="123"/>
      <c r="C314" s="85" t="s">
        <v>153</v>
      </c>
      <c r="D314" s="85">
        <v>925</v>
      </c>
      <c r="E314" s="157" t="s">
        <v>52</v>
      </c>
      <c r="F314" s="157" t="s">
        <v>19</v>
      </c>
      <c r="G314" s="86" t="s">
        <v>170</v>
      </c>
      <c r="H314" s="87">
        <v>600</v>
      </c>
      <c r="I314" s="148">
        <f t="shared" si="45"/>
        <v>7988600</v>
      </c>
      <c r="J314" s="148"/>
      <c r="K314" s="148"/>
      <c r="L314" s="148">
        <v>7988600</v>
      </c>
      <c r="M314" s="148"/>
      <c r="N314" s="148">
        <f t="shared" si="46"/>
        <v>9656100</v>
      </c>
      <c r="O314" s="37"/>
      <c r="P314" s="37"/>
      <c r="Q314" s="149">
        <v>9656100</v>
      </c>
      <c r="R314" s="37"/>
    </row>
    <row r="315" spans="2:18" ht="37.5">
      <c r="B315" s="123"/>
      <c r="C315" s="38" t="s">
        <v>262</v>
      </c>
      <c r="D315" s="38">
        <v>925</v>
      </c>
      <c r="E315" s="150" t="s">
        <v>52</v>
      </c>
      <c r="F315" s="150" t="s">
        <v>19</v>
      </c>
      <c r="G315" s="80">
        <v>9900000000</v>
      </c>
      <c r="H315" s="84"/>
      <c r="I315" s="148">
        <f t="shared" si="45"/>
        <v>500000</v>
      </c>
      <c r="J315" s="148">
        <f>J316</f>
        <v>500000</v>
      </c>
      <c r="K315" s="148"/>
      <c r="L315" s="148"/>
      <c r="M315" s="148"/>
      <c r="N315" s="148">
        <f t="shared" si="46"/>
        <v>500000</v>
      </c>
      <c r="O315" s="37">
        <f>O316</f>
        <v>500000</v>
      </c>
      <c r="P315" s="37"/>
      <c r="Q315" s="149"/>
      <c r="R315" s="37"/>
    </row>
    <row r="316" spans="2:18">
      <c r="B316" s="123"/>
      <c r="C316" s="38" t="s">
        <v>266</v>
      </c>
      <c r="D316" s="38">
        <v>925</v>
      </c>
      <c r="E316" s="150" t="s">
        <v>52</v>
      </c>
      <c r="F316" s="150" t="s">
        <v>19</v>
      </c>
      <c r="G316" s="80">
        <v>9900010910</v>
      </c>
      <c r="H316" s="84"/>
      <c r="I316" s="148">
        <f t="shared" si="45"/>
        <v>500000</v>
      </c>
      <c r="J316" s="148">
        <f>J317</f>
        <v>500000</v>
      </c>
      <c r="K316" s="148">
        <f>K317</f>
        <v>0</v>
      </c>
      <c r="L316" s="148">
        <f>L317</f>
        <v>0</v>
      </c>
      <c r="M316" s="148">
        <f>M317</f>
        <v>0</v>
      </c>
      <c r="N316" s="148">
        <f t="shared" si="46"/>
        <v>500000</v>
      </c>
      <c r="O316" s="37">
        <f>O317</f>
        <v>500000</v>
      </c>
      <c r="P316" s="37">
        <f>P317</f>
        <v>0</v>
      </c>
      <c r="Q316" s="149">
        <f>Q317</f>
        <v>0</v>
      </c>
      <c r="R316" s="37">
        <f>R317</f>
        <v>0</v>
      </c>
    </row>
    <row r="317" spans="2:18">
      <c r="B317" s="123"/>
      <c r="C317" s="38" t="s">
        <v>104</v>
      </c>
      <c r="D317" s="38">
        <v>925</v>
      </c>
      <c r="E317" s="150" t="s">
        <v>52</v>
      </c>
      <c r="F317" s="150" t="s">
        <v>19</v>
      </c>
      <c r="G317" s="80">
        <v>9900010910</v>
      </c>
      <c r="H317" s="84">
        <v>800</v>
      </c>
      <c r="I317" s="148">
        <f t="shared" si="45"/>
        <v>500000</v>
      </c>
      <c r="J317" s="148">
        <v>500000</v>
      </c>
      <c r="K317" s="148">
        <v>0</v>
      </c>
      <c r="L317" s="148">
        <v>0</v>
      </c>
      <c r="M317" s="148">
        <v>0</v>
      </c>
      <c r="N317" s="148">
        <f t="shared" si="46"/>
        <v>500000</v>
      </c>
      <c r="O317" s="37">
        <v>500000</v>
      </c>
      <c r="P317" s="37">
        <v>0</v>
      </c>
      <c r="Q317" s="149">
        <v>0</v>
      </c>
      <c r="R317" s="37">
        <v>0</v>
      </c>
    </row>
    <row r="318" spans="2:18">
      <c r="B318" s="123"/>
      <c r="C318" s="38" t="s">
        <v>307</v>
      </c>
      <c r="D318" s="38">
        <v>925</v>
      </c>
      <c r="E318" s="150" t="s">
        <v>52</v>
      </c>
      <c r="F318" s="150" t="s">
        <v>21</v>
      </c>
      <c r="G318" s="80"/>
      <c r="H318" s="84"/>
      <c r="I318" s="148">
        <f t="shared" si="45"/>
        <v>162992000</v>
      </c>
      <c r="J318" s="148">
        <f t="shared" ref="J318:M319" si="49">J319</f>
        <v>162992000</v>
      </c>
      <c r="K318" s="148">
        <f t="shared" si="49"/>
        <v>0</v>
      </c>
      <c r="L318" s="148">
        <f t="shared" si="49"/>
        <v>0</v>
      </c>
      <c r="M318" s="148">
        <f t="shared" si="49"/>
        <v>0</v>
      </c>
      <c r="N318" s="148">
        <f t="shared" si="46"/>
        <v>162286900</v>
      </c>
      <c r="O318" s="37">
        <f t="shared" ref="O318:R319" si="50">O319</f>
        <v>162286900</v>
      </c>
      <c r="P318" s="37">
        <f t="shared" si="50"/>
        <v>0</v>
      </c>
      <c r="Q318" s="149">
        <f t="shared" si="50"/>
        <v>0</v>
      </c>
      <c r="R318" s="37">
        <f t="shared" si="50"/>
        <v>0</v>
      </c>
    </row>
    <row r="319" spans="2:18">
      <c r="B319" s="123"/>
      <c r="C319" s="35" t="s">
        <v>149</v>
      </c>
      <c r="D319" s="38">
        <v>925</v>
      </c>
      <c r="E319" s="150" t="s">
        <v>52</v>
      </c>
      <c r="F319" s="150" t="s">
        <v>21</v>
      </c>
      <c r="G319" s="80">
        <v>5800000000</v>
      </c>
      <c r="H319" s="84"/>
      <c r="I319" s="148">
        <f t="shared" si="45"/>
        <v>162992000</v>
      </c>
      <c r="J319" s="148">
        <f t="shared" si="49"/>
        <v>162992000</v>
      </c>
      <c r="K319" s="148">
        <f t="shared" si="49"/>
        <v>0</v>
      </c>
      <c r="L319" s="148">
        <f t="shared" si="49"/>
        <v>0</v>
      </c>
      <c r="M319" s="148">
        <f t="shared" si="49"/>
        <v>0</v>
      </c>
      <c r="N319" s="148">
        <f t="shared" si="46"/>
        <v>162286900</v>
      </c>
      <c r="O319" s="37">
        <f t="shared" si="50"/>
        <v>162286900</v>
      </c>
      <c r="P319" s="37">
        <f t="shared" si="50"/>
        <v>0</v>
      </c>
      <c r="Q319" s="149">
        <f t="shared" si="50"/>
        <v>0</v>
      </c>
      <c r="R319" s="37">
        <f t="shared" si="50"/>
        <v>0</v>
      </c>
    </row>
    <row r="320" spans="2:18">
      <c r="B320" s="123"/>
      <c r="C320" s="38" t="s">
        <v>171</v>
      </c>
      <c r="D320" s="38">
        <v>925</v>
      </c>
      <c r="E320" s="150" t="s">
        <v>52</v>
      </c>
      <c r="F320" s="150" t="s">
        <v>21</v>
      </c>
      <c r="G320" s="80">
        <v>5820000000</v>
      </c>
      <c r="H320" s="84"/>
      <c r="I320" s="148">
        <f t="shared" si="45"/>
        <v>162992000</v>
      </c>
      <c r="J320" s="148">
        <f>J321+J324+J326</f>
        <v>162992000</v>
      </c>
      <c r="K320" s="148">
        <f>K321+K324+K326</f>
        <v>0</v>
      </c>
      <c r="L320" s="148">
        <f>L321+L324+L326</f>
        <v>0</v>
      </c>
      <c r="M320" s="148">
        <f>M321+M324+M326</f>
        <v>0</v>
      </c>
      <c r="N320" s="148">
        <f t="shared" si="46"/>
        <v>162286900</v>
      </c>
      <c r="O320" s="37">
        <f>O321+O324+O326</f>
        <v>162286900</v>
      </c>
      <c r="P320" s="37">
        <f>P321+P324+P326</f>
        <v>0</v>
      </c>
      <c r="Q320" s="149">
        <f>Q321+Q324+Q326</f>
        <v>0</v>
      </c>
      <c r="R320" s="37">
        <f>R321+R324+R326</f>
        <v>0</v>
      </c>
    </row>
    <row r="321" spans="2:18" ht="37.5">
      <c r="B321" s="123"/>
      <c r="C321" s="154" t="s">
        <v>123</v>
      </c>
      <c r="D321" s="38">
        <v>925</v>
      </c>
      <c r="E321" s="150" t="s">
        <v>52</v>
      </c>
      <c r="F321" s="150" t="s">
        <v>21</v>
      </c>
      <c r="G321" s="80">
        <v>5820000590</v>
      </c>
      <c r="H321" s="84"/>
      <c r="I321" s="148">
        <f t="shared" si="45"/>
        <v>151379900</v>
      </c>
      <c r="J321" s="148">
        <f>J322+J323</f>
        <v>151379900</v>
      </c>
      <c r="K321" s="148">
        <f>K322</f>
        <v>0</v>
      </c>
      <c r="L321" s="148">
        <f>L322</f>
        <v>0</v>
      </c>
      <c r="M321" s="148">
        <f>M322</f>
        <v>0</v>
      </c>
      <c r="N321" s="148">
        <f t="shared" si="46"/>
        <v>150674800</v>
      </c>
      <c r="O321" s="37">
        <f>O322+O323</f>
        <v>150674800</v>
      </c>
      <c r="P321" s="37">
        <f>P322+P323</f>
        <v>0</v>
      </c>
      <c r="Q321" s="149">
        <f>Q322+Q323</f>
        <v>0</v>
      </c>
      <c r="R321" s="37">
        <f>R322+R323</f>
        <v>0</v>
      </c>
    </row>
    <row r="322" spans="2:18" ht="37.5">
      <c r="B322" s="123"/>
      <c r="C322" s="38" t="s">
        <v>153</v>
      </c>
      <c r="D322" s="38">
        <v>925</v>
      </c>
      <c r="E322" s="150" t="s">
        <v>52</v>
      </c>
      <c r="F322" s="150" t="s">
        <v>21</v>
      </c>
      <c r="G322" s="80">
        <v>5820000590</v>
      </c>
      <c r="H322" s="84">
        <v>600</v>
      </c>
      <c r="I322" s="148">
        <f t="shared" si="45"/>
        <v>151367900</v>
      </c>
      <c r="J322" s="148">
        <v>151367900</v>
      </c>
      <c r="K322" s="148">
        <v>0</v>
      </c>
      <c r="L322" s="148">
        <v>0</v>
      </c>
      <c r="M322" s="148">
        <v>0</v>
      </c>
      <c r="N322" s="148">
        <f t="shared" si="46"/>
        <v>150662800</v>
      </c>
      <c r="O322" s="37">
        <v>150662800</v>
      </c>
      <c r="P322" s="37">
        <v>0</v>
      </c>
      <c r="Q322" s="149">
        <v>0</v>
      </c>
      <c r="R322" s="37">
        <v>0</v>
      </c>
    </row>
    <row r="323" spans="2:18">
      <c r="B323" s="123"/>
      <c r="C323" s="38" t="s">
        <v>104</v>
      </c>
      <c r="D323" s="38">
        <v>925</v>
      </c>
      <c r="E323" s="150" t="s">
        <v>52</v>
      </c>
      <c r="F323" s="150" t="s">
        <v>21</v>
      </c>
      <c r="G323" s="80">
        <v>5820000590</v>
      </c>
      <c r="H323" s="84">
        <v>800</v>
      </c>
      <c r="I323" s="148">
        <f t="shared" si="45"/>
        <v>12000</v>
      </c>
      <c r="J323" s="148">
        <v>12000</v>
      </c>
      <c r="K323" s="148"/>
      <c r="L323" s="148"/>
      <c r="M323" s="148"/>
      <c r="N323" s="148">
        <f t="shared" si="46"/>
        <v>12000</v>
      </c>
      <c r="O323" s="37">
        <v>12000</v>
      </c>
      <c r="P323" s="37">
        <v>0</v>
      </c>
      <c r="Q323" s="149">
        <v>0</v>
      </c>
      <c r="R323" s="37">
        <v>0</v>
      </c>
    </row>
    <row r="324" spans="2:18" ht="150">
      <c r="B324" s="123"/>
      <c r="C324" s="44" t="s">
        <v>172</v>
      </c>
      <c r="D324" s="38">
        <v>925</v>
      </c>
      <c r="E324" s="150" t="s">
        <v>52</v>
      </c>
      <c r="F324" s="150" t="s">
        <v>21</v>
      </c>
      <c r="G324" s="80">
        <v>5820060740</v>
      </c>
      <c r="H324" s="84"/>
      <c r="I324" s="148">
        <f t="shared" si="45"/>
        <v>93700</v>
      </c>
      <c r="J324" s="148">
        <f>J325</f>
        <v>93700</v>
      </c>
      <c r="K324" s="148">
        <f>K325</f>
        <v>0</v>
      </c>
      <c r="L324" s="148">
        <f>L325</f>
        <v>0</v>
      </c>
      <c r="M324" s="148">
        <f>M325</f>
        <v>0</v>
      </c>
      <c r="N324" s="148">
        <f t="shared" si="46"/>
        <v>93700</v>
      </c>
      <c r="O324" s="37">
        <f>O325</f>
        <v>93700</v>
      </c>
      <c r="P324" s="37">
        <f>P325</f>
        <v>0</v>
      </c>
      <c r="Q324" s="149">
        <f>Q325</f>
        <v>0</v>
      </c>
      <c r="R324" s="37">
        <f>R325</f>
        <v>0</v>
      </c>
    </row>
    <row r="325" spans="2:18" ht="37.5">
      <c r="B325" s="123"/>
      <c r="C325" s="38" t="s">
        <v>153</v>
      </c>
      <c r="D325" s="38">
        <v>925</v>
      </c>
      <c r="E325" s="150" t="s">
        <v>52</v>
      </c>
      <c r="F325" s="150" t="s">
        <v>21</v>
      </c>
      <c r="G325" s="80">
        <v>5820060740</v>
      </c>
      <c r="H325" s="84">
        <v>600</v>
      </c>
      <c r="I325" s="148">
        <f t="shared" si="45"/>
        <v>93700</v>
      </c>
      <c r="J325" s="148">
        <v>93700</v>
      </c>
      <c r="K325" s="148">
        <v>0</v>
      </c>
      <c r="L325" s="148">
        <v>0</v>
      </c>
      <c r="M325" s="148">
        <v>0</v>
      </c>
      <c r="N325" s="148">
        <f t="shared" si="46"/>
        <v>93700</v>
      </c>
      <c r="O325" s="37">
        <v>93700</v>
      </c>
      <c r="P325" s="37">
        <v>0</v>
      </c>
      <c r="Q325" s="149">
        <v>0</v>
      </c>
      <c r="R325" s="37">
        <v>0</v>
      </c>
    </row>
    <row r="326" spans="2:18" ht="93.75">
      <c r="B326" s="123"/>
      <c r="C326" s="38" t="s">
        <v>174</v>
      </c>
      <c r="D326" s="38">
        <v>925</v>
      </c>
      <c r="E326" s="150" t="s">
        <v>52</v>
      </c>
      <c r="F326" s="150" t="s">
        <v>21</v>
      </c>
      <c r="G326" s="80">
        <v>5820100000</v>
      </c>
      <c r="H326" s="84"/>
      <c r="I326" s="148">
        <f t="shared" si="45"/>
        <v>11518400</v>
      </c>
      <c r="J326" s="148">
        <f t="shared" ref="J326:M327" si="51">J327</f>
        <v>11518400</v>
      </c>
      <c r="K326" s="148">
        <f t="shared" si="51"/>
        <v>0</v>
      </c>
      <c r="L326" s="148">
        <f t="shared" si="51"/>
        <v>0</v>
      </c>
      <c r="M326" s="148">
        <f t="shared" si="51"/>
        <v>0</v>
      </c>
      <c r="N326" s="148">
        <f t="shared" si="46"/>
        <v>11518400</v>
      </c>
      <c r="O326" s="37">
        <f t="shared" ref="O326:R327" si="52">O327</f>
        <v>11518400</v>
      </c>
      <c r="P326" s="37">
        <f t="shared" si="52"/>
        <v>0</v>
      </c>
      <c r="Q326" s="149">
        <f t="shared" si="52"/>
        <v>0</v>
      </c>
      <c r="R326" s="37">
        <f t="shared" si="52"/>
        <v>0</v>
      </c>
    </row>
    <row r="327" spans="2:18" ht="37.5">
      <c r="B327" s="123"/>
      <c r="C327" s="38" t="s">
        <v>159</v>
      </c>
      <c r="D327" s="38">
        <v>925</v>
      </c>
      <c r="E327" s="150" t="s">
        <v>52</v>
      </c>
      <c r="F327" s="150" t="s">
        <v>21</v>
      </c>
      <c r="G327" s="80">
        <v>5820100590</v>
      </c>
      <c r="H327" s="84"/>
      <c r="I327" s="148">
        <f t="shared" si="45"/>
        <v>11518400</v>
      </c>
      <c r="J327" s="148">
        <f t="shared" si="51"/>
        <v>11518400</v>
      </c>
      <c r="K327" s="148">
        <f t="shared" si="51"/>
        <v>0</v>
      </c>
      <c r="L327" s="148">
        <f t="shared" si="51"/>
        <v>0</v>
      </c>
      <c r="M327" s="148">
        <f t="shared" si="51"/>
        <v>0</v>
      </c>
      <c r="N327" s="148">
        <f t="shared" si="46"/>
        <v>11518400</v>
      </c>
      <c r="O327" s="37">
        <f t="shared" si="52"/>
        <v>11518400</v>
      </c>
      <c r="P327" s="37">
        <f t="shared" si="52"/>
        <v>0</v>
      </c>
      <c r="Q327" s="149">
        <f t="shared" si="52"/>
        <v>0</v>
      </c>
      <c r="R327" s="37">
        <f t="shared" si="52"/>
        <v>0</v>
      </c>
    </row>
    <row r="328" spans="2:18" ht="37.5">
      <c r="B328" s="123"/>
      <c r="C328" s="38" t="s">
        <v>153</v>
      </c>
      <c r="D328" s="38">
        <v>925</v>
      </c>
      <c r="E328" s="150" t="s">
        <v>52</v>
      </c>
      <c r="F328" s="150" t="s">
        <v>21</v>
      </c>
      <c r="G328" s="80">
        <v>5820100590</v>
      </c>
      <c r="H328" s="84">
        <v>600</v>
      </c>
      <c r="I328" s="148">
        <f t="shared" ref="I328:I391" si="53">SUM(J328:M328)</f>
        <v>11518400</v>
      </c>
      <c r="J328" s="148">
        <v>11518400</v>
      </c>
      <c r="K328" s="148">
        <v>0</v>
      </c>
      <c r="L328" s="148">
        <v>0</v>
      </c>
      <c r="M328" s="148">
        <v>0</v>
      </c>
      <c r="N328" s="148">
        <f t="shared" si="46"/>
        <v>11518400</v>
      </c>
      <c r="O328" s="37">
        <v>11518400</v>
      </c>
      <c r="P328" s="37">
        <v>0</v>
      </c>
      <c r="Q328" s="149">
        <v>0</v>
      </c>
      <c r="R328" s="37">
        <v>0</v>
      </c>
    </row>
    <row r="329" spans="2:18">
      <c r="B329" s="123"/>
      <c r="C329" s="38" t="s">
        <v>57</v>
      </c>
      <c r="D329" s="38">
        <v>925</v>
      </c>
      <c r="E329" s="150" t="s">
        <v>52</v>
      </c>
      <c r="F329" s="150" t="s">
        <v>38</v>
      </c>
      <c r="G329" s="80"/>
      <c r="H329" s="84"/>
      <c r="I329" s="148">
        <f t="shared" si="53"/>
        <v>45419100</v>
      </c>
      <c r="J329" s="148">
        <f>J330+J336+J342+J346+J350</f>
        <v>45419100</v>
      </c>
      <c r="K329" s="148">
        <f>K330+K336</f>
        <v>0</v>
      </c>
      <c r="L329" s="148">
        <f>L330+L336</f>
        <v>0</v>
      </c>
      <c r="M329" s="148">
        <f>M330+M336</f>
        <v>0</v>
      </c>
      <c r="N329" s="148">
        <f t="shared" si="46"/>
        <v>45386700</v>
      </c>
      <c r="O329" s="37">
        <f>O330+O336+O342+O346+O350</f>
        <v>45386700</v>
      </c>
      <c r="P329" s="37">
        <f>P330+P336</f>
        <v>0</v>
      </c>
      <c r="Q329" s="149">
        <f>Q330+Q336</f>
        <v>0</v>
      </c>
      <c r="R329" s="37">
        <f>R330+R336</f>
        <v>0</v>
      </c>
    </row>
    <row r="330" spans="2:18" ht="37.5">
      <c r="B330" s="123"/>
      <c r="C330" s="38" t="s">
        <v>95</v>
      </c>
      <c r="D330" s="38">
        <v>925</v>
      </c>
      <c r="E330" s="150" t="s">
        <v>52</v>
      </c>
      <c r="F330" s="150" t="s">
        <v>38</v>
      </c>
      <c r="G330" s="80">
        <v>5000000000</v>
      </c>
      <c r="H330" s="84"/>
      <c r="I330" s="148">
        <f t="shared" si="53"/>
        <v>7592500</v>
      </c>
      <c r="J330" s="148">
        <f t="shared" ref="J330:M331" si="54">J331</f>
        <v>7592500</v>
      </c>
      <c r="K330" s="148">
        <f t="shared" si="54"/>
        <v>0</v>
      </c>
      <c r="L330" s="148">
        <f t="shared" si="54"/>
        <v>0</v>
      </c>
      <c r="M330" s="148">
        <f t="shared" si="54"/>
        <v>0</v>
      </c>
      <c r="N330" s="148">
        <f t="shared" si="46"/>
        <v>7541000</v>
      </c>
      <c r="O330" s="37">
        <f t="shared" ref="O330:R331" si="55">O331</f>
        <v>7541000</v>
      </c>
      <c r="P330" s="37">
        <f t="shared" si="55"/>
        <v>0</v>
      </c>
      <c r="Q330" s="149">
        <f t="shared" si="55"/>
        <v>0</v>
      </c>
      <c r="R330" s="37">
        <f t="shared" si="55"/>
        <v>0</v>
      </c>
    </row>
    <row r="331" spans="2:18" ht="37.5">
      <c r="B331" s="123"/>
      <c r="C331" s="38" t="s">
        <v>103</v>
      </c>
      <c r="D331" s="38">
        <v>925</v>
      </c>
      <c r="E331" s="150" t="s">
        <v>52</v>
      </c>
      <c r="F331" s="150" t="s">
        <v>38</v>
      </c>
      <c r="G331" s="80">
        <v>5020000000</v>
      </c>
      <c r="H331" s="84"/>
      <c r="I331" s="148">
        <f t="shared" si="53"/>
        <v>7592500</v>
      </c>
      <c r="J331" s="148">
        <f t="shared" si="54"/>
        <v>7592500</v>
      </c>
      <c r="K331" s="148">
        <f t="shared" si="54"/>
        <v>0</v>
      </c>
      <c r="L331" s="148">
        <f t="shared" si="54"/>
        <v>0</v>
      </c>
      <c r="M331" s="148">
        <f t="shared" si="54"/>
        <v>0</v>
      </c>
      <c r="N331" s="148">
        <f t="shared" si="46"/>
        <v>7541000</v>
      </c>
      <c r="O331" s="37">
        <f t="shared" si="55"/>
        <v>7541000</v>
      </c>
      <c r="P331" s="37">
        <f t="shared" si="55"/>
        <v>0</v>
      </c>
      <c r="Q331" s="149">
        <f t="shared" si="55"/>
        <v>0</v>
      </c>
      <c r="R331" s="37">
        <f t="shared" si="55"/>
        <v>0</v>
      </c>
    </row>
    <row r="332" spans="2:18" ht="37.5">
      <c r="B332" s="123"/>
      <c r="C332" s="38" t="s">
        <v>97</v>
      </c>
      <c r="D332" s="38">
        <v>925</v>
      </c>
      <c r="E332" s="150" t="s">
        <v>52</v>
      </c>
      <c r="F332" s="150" t="s">
        <v>38</v>
      </c>
      <c r="G332" s="80">
        <v>5020000190</v>
      </c>
      <c r="H332" s="84"/>
      <c r="I332" s="148">
        <f t="shared" si="53"/>
        <v>7592500</v>
      </c>
      <c r="J332" s="148">
        <f>J333+J334+J335</f>
        <v>7592500</v>
      </c>
      <c r="K332" s="148">
        <f>K333+K334+K335</f>
        <v>0</v>
      </c>
      <c r="L332" s="148">
        <f>L333+L334+L335</f>
        <v>0</v>
      </c>
      <c r="M332" s="148">
        <f>M333+M334+M335</f>
        <v>0</v>
      </c>
      <c r="N332" s="148">
        <f t="shared" ref="N332:N395" si="56">SUM(O332:R332)</f>
        <v>7541000</v>
      </c>
      <c r="O332" s="37">
        <f>O333+O334+O335</f>
        <v>7541000</v>
      </c>
      <c r="P332" s="37">
        <f>P333+P334+P335</f>
        <v>0</v>
      </c>
      <c r="Q332" s="149">
        <f>Q333+Q334+Q335</f>
        <v>0</v>
      </c>
      <c r="R332" s="37">
        <f>R333+R334+R335</f>
        <v>0</v>
      </c>
    </row>
    <row r="333" spans="2:18" ht="75">
      <c r="B333" s="123"/>
      <c r="C333" s="38" t="s">
        <v>98</v>
      </c>
      <c r="D333" s="38">
        <v>925</v>
      </c>
      <c r="E333" s="150" t="s">
        <v>52</v>
      </c>
      <c r="F333" s="150" t="s">
        <v>38</v>
      </c>
      <c r="G333" s="80">
        <v>5020000190</v>
      </c>
      <c r="H333" s="84">
        <v>100</v>
      </c>
      <c r="I333" s="148">
        <f t="shared" si="53"/>
        <v>7592500</v>
      </c>
      <c r="J333" s="148">
        <v>7592500</v>
      </c>
      <c r="K333" s="148">
        <v>0</v>
      </c>
      <c r="L333" s="148">
        <v>0</v>
      </c>
      <c r="M333" s="148">
        <v>0</v>
      </c>
      <c r="N333" s="148">
        <f t="shared" si="56"/>
        <v>7541000</v>
      </c>
      <c r="O333" s="37">
        <v>7541000</v>
      </c>
      <c r="P333" s="37">
        <v>0</v>
      </c>
      <c r="Q333" s="149">
        <v>0</v>
      </c>
      <c r="R333" s="37">
        <v>0</v>
      </c>
    </row>
    <row r="334" spans="2:18" ht="37.5" hidden="1">
      <c r="B334" s="123"/>
      <c r="C334" s="38" t="s">
        <v>101</v>
      </c>
      <c r="D334" s="38">
        <v>925</v>
      </c>
      <c r="E334" s="150" t="s">
        <v>52</v>
      </c>
      <c r="F334" s="150" t="s">
        <v>38</v>
      </c>
      <c r="G334" s="80">
        <v>5020000190</v>
      </c>
      <c r="H334" s="84">
        <v>200</v>
      </c>
      <c r="I334" s="148">
        <f t="shared" si="53"/>
        <v>0</v>
      </c>
      <c r="J334" s="148"/>
      <c r="K334" s="148">
        <v>0</v>
      </c>
      <c r="L334" s="148">
        <v>0</v>
      </c>
      <c r="M334" s="148">
        <v>0</v>
      </c>
      <c r="N334" s="148">
        <f t="shared" si="56"/>
        <v>0</v>
      </c>
      <c r="O334" s="37"/>
      <c r="P334" s="37">
        <v>0</v>
      </c>
      <c r="Q334" s="149">
        <v>0</v>
      </c>
      <c r="R334" s="37">
        <v>0</v>
      </c>
    </row>
    <row r="335" spans="2:18" hidden="1">
      <c r="B335" s="123"/>
      <c r="C335" s="38" t="s">
        <v>104</v>
      </c>
      <c r="D335" s="38">
        <v>925</v>
      </c>
      <c r="E335" s="150" t="s">
        <v>52</v>
      </c>
      <c r="F335" s="150" t="s">
        <v>38</v>
      </c>
      <c r="G335" s="80">
        <v>5020000190</v>
      </c>
      <c r="H335" s="84">
        <v>800</v>
      </c>
      <c r="I335" s="148">
        <f t="shared" si="53"/>
        <v>0</v>
      </c>
      <c r="J335" s="148"/>
      <c r="K335" s="148">
        <v>0</v>
      </c>
      <c r="L335" s="148">
        <v>0</v>
      </c>
      <c r="M335" s="148">
        <v>0</v>
      </c>
      <c r="N335" s="148">
        <f t="shared" si="56"/>
        <v>0</v>
      </c>
      <c r="O335" s="37"/>
      <c r="P335" s="37">
        <v>0</v>
      </c>
      <c r="Q335" s="149">
        <v>0</v>
      </c>
      <c r="R335" s="37">
        <v>0</v>
      </c>
    </row>
    <row r="336" spans="2:18" ht="37.5">
      <c r="B336" s="123"/>
      <c r="C336" s="38" t="s">
        <v>121</v>
      </c>
      <c r="D336" s="38">
        <v>925</v>
      </c>
      <c r="E336" s="150" t="s">
        <v>52</v>
      </c>
      <c r="F336" s="150" t="s">
        <v>38</v>
      </c>
      <c r="G336" s="80">
        <v>5200000000</v>
      </c>
      <c r="H336" s="84"/>
      <c r="I336" s="148">
        <f t="shared" si="53"/>
        <v>9812100</v>
      </c>
      <c r="J336" s="148">
        <f t="shared" ref="J336:M337" si="57">J337</f>
        <v>9812100</v>
      </c>
      <c r="K336" s="148">
        <f t="shared" si="57"/>
        <v>0</v>
      </c>
      <c r="L336" s="148">
        <f t="shared" si="57"/>
        <v>0</v>
      </c>
      <c r="M336" s="148">
        <f t="shared" si="57"/>
        <v>0</v>
      </c>
      <c r="N336" s="148">
        <f t="shared" si="56"/>
        <v>9746500</v>
      </c>
      <c r="O336" s="37">
        <f t="shared" ref="O336:R337" si="58">O337</f>
        <v>9746500</v>
      </c>
      <c r="P336" s="37">
        <f t="shared" si="58"/>
        <v>0</v>
      </c>
      <c r="Q336" s="149">
        <f t="shared" si="58"/>
        <v>0</v>
      </c>
      <c r="R336" s="37">
        <f t="shared" si="58"/>
        <v>0</v>
      </c>
    </row>
    <row r="337" spans="2:20">
      <c r="B337" s="123"/>
      <c r="C337" s="38" t="s">
        <v>126</v>
      </c>
      <c r="D337" s="38">
        <v>925</v>
      </c>
      <c r="E337" s="150" t="s">
        <v>52</v>
      </c>
      <c r="F337" s="150" t="s">
        <v>38</v>
      </c>
      <c r="G337" s="80">
        <v>5250000000</v>
      </c>
      <c r="H337" s="84"/>
      <c r="I337" s="148">
        <f t="shared" si="53"/>
        <v>9812100</v>
      </c>
      <c r="J337" s="148">
        <f t="shared" si="57"/>
        <v>9812100</v>
      </c>
      <c r="K337" s="148">
        <f t="shared" si="57"/>
        <v>0</v>
      </c>
      <c r="L337" s="148">
        <f t="shared" si="57"/>
        <v>0</v>
      </c>
      <c r="M337" s="148">
        <f t="shared" si="57"/>
        <v>0</v>
      </c>
      <c r="N337" s="148">
        <f t="shared" si="56"/>
        <v>9746500</v>
      </c>
      <c r="O337" s="37">
        <f t="shared" si="58"/>
        <v>9746500</v>
      </c>
      <c r="P337" s="37">
        <f t="shared" si="58"/>
        <v>0</v>
      </c>
      <c r="Q337" s="149">
        <f t="shared" si="58"/>
        <v>0</v>
      </c>
      <c r="R337" s="37">
        <f t="shared" si="58"/>
        <v>0</v>
      </c>
    </row>
    <row r="338" spans="2:20" ht="37.5">
      <c r="B338" s="123"/>
      <c r="C338" s="38" t="s">
        <v>123</v>
      </c>
      <c r="D338" s="38">
        <v>925</v>
      </c>
      <c r="E338" s="150" t="s">
        <v>52</v>
      </c>
      <c r="F338" s="150" t="s">
        <v>38</v>
      </c>
      <c r="G338" s="80">
        <v>5250000590</v>
      </c>
      <c r="H338" s="84"/>
      <c r="I338" s="148">
        <f t="shared" si="53"/>
        <v>9812100</v>
      </c>
      <c r="J338" s="148">
        <f>J339+J340+J341</f>
        <v>9812100</v>
      </c>
      <c r="K338" s="148">
        <f>K339+K340+K341</f>
        <v>0</v>
      </c>
      <c r="L338" s="148">
        <f>L339+L340+L341</f>
        <v>0</v>
      </c>
      <c r="M338" s="148">
        <f>M339+M340+M341</f>
        <v>0</v>
      </c>
      <c r="N338" s="148">
        <f t="shared" si="56"/>
        <v>9746500</v>
      </c>
      <c r="O338" s="37">
        <f>O339+O340+O341</f>
        <v>9746500</v>
      </c>
      <c r="P338" s="37">
        <f>P339+P340+P341</f>
        <v>0</v>
      </c>
      <c r="Q338" s="149">
        <f>Q339+Q340+Q341</f>
        <v>0</v>
      </c>
      <c r="R338" s="37">
        <f>R339+R340+R341</f>
        <v>0</v>
      </c>
    </row>
    <row r="339" spans="2:20" ht="75">
      <c r="B339" s="123"/>
      <c r="C339" s="38" t="s">
        <v>98</v>
      </c>
      <c r="D339" s="38">
        <v>925</v>
      </c>
      <c r="E339" s="150" t="s">
        <v>52</v>
      </c>
      <c r="F339" s="150" t="s">
        <v>38</v>
      </c>
      <c r="G339" s="80">
        <v>5250000590</v>
      </c>
      <c r="H339" s="84">
        <v>100</v>
      </c>
      <c r="I339" s="148">
        <f t="shared" si="53"/>
        <v>8843300</v>
      </c>
      <c r="J339" s="148">
        <v>8843300</v>
      </c>
      <c r="K339" s="148">
        <v>0</v>
      </c>
      <c r="L339" s="148">
        <v>0</v>
      </c>
      <c r="M339" s="148">
        <v>0</v>
      </c>
      <c r="N339" s="148">
        <f t="shared" si="56"/>
        <v>8784100</v>
      </c>
      <c r="O339" s="37">
        <v>8784100</v>
      </c>
      <c r="P339" s="37">
        <v>0</v>
      </c>
      <c r="Q339" s="149">
        <v>0</v>
      </c>
      <c r="R339" s="37">
        <v>0</v>
      </c>
      <c r="T339" s="15"/>
    </row>
    <row r="340" spans="2:20" ht="37.5">
      <c r="B340" s="123"/>
      <c r="C340" s="38" t="s">
        <v>101</v>
      </c>
      <c r="D340" s="38">
        <v>925</v>
      </c>
      <c r="E340" s="150" t="s">
        <v>52</v>
      </c>
      <c r="F340" s="150" t="s">
        <v>38</v>
      </c>
      <c r="G340" s="80">
        <v>5250000590</v>
      </c>
      <c r="H340" s="84">
        <v>200</v>
      </c>
      <c r="I340" s="148">
        <f t="shared" si="53"/>
        <v>965600</v>
      </c>
      <c r="J340" s="148">
        <v>965600</v>
      </c>
      <c r="K340" s="148">
        <v>0</v>
      </c>
      <c r="L340" s="148">
        <v>0</v>
      </c>
      <c r="M340" s="148">
        <v>0</v>
      </c>
      <c r="N340" s="148">
        <f t="shared" si="56"/>
        <v>959200</v>
      </c>
      <c r="O340" s="37">
        <v>959200</v>
      </c>
      <c r="P340" s="37">
        <v>0</v>
      </c>
      <c r="Q340" s="149">
        <v>0</v>
      </c>
      <c r="R340" s="37">
        <v>0</v>
      </c>
      <c r="T340" s="15"/>
    </row>
    <row r="341" spans="2:20">
      <c r="B341" s="123"/>
      <c r="C341" s="38" t="s">
        <v>104</v>
      </c>
      <c r="D341" s="38">
        <v>925</v>
      </c>
      <c r="E341" s="150" t="s">
        <v>52</v>
      </c>
      <c r="F341" s="150" t="s">
        <v>38</v>
      </c>
      <c r="G341" s="80">
        <v>5250000590</v>
      </c>
      <c r="H341" s="84">
        <v>800</v>
      </c>
      <c r="I341" s="148">
        <f t="shared" si="53"/>
        <v>3200</v>
      </c>
      <c r="J341" s="148">
        <v>3200</v>
      </c>
      <c r="K341" s="148">
        <v>0</v>
      </c>
      <c r="L341" s="148">
        <v>0</v>
      </c>
      <c r="M341" s="148">
        <v>0</v>
      </c>
      <c r="N341" s="148">
        <f t="shared" si="56"/>
        <v>3200</v>
      </c>
      <c r="O341" s="37">
        <v>3200</v>
      </c>
      <c r="P341" s="37">
        <v>0</v>
      </c>
      <c r="Q341" s="149">
        <v>0</v>
      </c>
      <c r="R341" s="37">
        <v>0</v>
      </c>
      <c r="T341" s="15"/>
    </row>
    <row r="342" spans="2:20">
      <c r="B342" s="123"/>
      <c r="C342" s="35" t="s">
        <v>149</v>
      </c>
      <c r="D342" s="38">
        <v>925</v>
      </c>
      <c r="E342" s="150" t="s">
        <v>52</v>
      </c>
      <c r="F342" s="150" t="s">
        <v>38</v>
      </c>
      <c r="G342" s="80">
        <v>5800000000</v>
      </c>
      <c r="H342" s="84"/>
      <c r="I342" s="148">
        <f t="shared" si="53"/>
        <v>3475200</v>
      </c>
      <c r="J342" s="148">
        <f>J343</f>
        <v>3475200</v>
      </c>
      <c r="K342" s="148"/>
      <c r="L342" s="148"/>
      <c r="M342" s="148"/>
      <c r="N342" s="148">
        <f t="shared" si="56"/>
        <v>3452000</v>
      </c>
      <c r="O342" s="37">
        <f>O343</f>
        <v>3452000</v>
      </c>
      <c r="P342" s="37"/>
      <c r="Q342" s="149"/>
      <c r="R342" s="37"/>
    </row>
    <row r="343" spans="2:20">
      <c r="B343" s="123"/>
      <c r="C343" s="38" t="s">
        <v>175</v>
      </c>
      <c r="D343" s="38">
        <v>925</v>
      </c>
      <c r="E343" s="150" t="s">
        <v>52</v>
      </c>
      <c r="F343" s="150" t="s">
        <v>38</v>
      </c>
      <c r="G343" s="80">
        <v>5830000000</v>
      </c>
      <c r="H343" s="84"/>
      <c r="I343" s="148">
        <f t="shared" si="53"/>
        <v>3475200</v>
      </c>
      <c r="J343" s="148">
        <f>J344</f>
        <v>3475200</v>
      </c>
      <c r="K343" s="148"/>
      <c r="L343" s="148"/>
      <c r="M343" s="148"/>
      <c r="N343" s="148">
        <f t="shared" si="56"/>
        <v>3452000</v>
      </c>
      <c r="O343" s="37">
        <f>O344</f>
        <v>3452000</v>
      </c>
      <c r="P343" s="37"/>
      <c r="Q343" s="149"/>
      <c r="R343" s="37"/>
    </row>
    <row r="344" spans="2:20" ht="37.5">
      <c r="B344" s="123"/>
      <c r="C344" s="38" t="s">
        <v>123</v>
      </c>
      <c r="D344" s="38">
        <v>925</v>
      </c>
      <c r="E344" s="150" t="s">
        <v>52</v>
      </c>
      <c r="F344" s="150" t="s">
        <v>38</v>
      </c>
      <c r="G344" s="80">
        <v>5830000590</v>
      </c>
      <c r="H344" s="84"/>
      <c r="I344" s="148">
        <f t="shared" si="53"/>
        <v>3475200</v>
      </c>
      <c r="J344" s="148">
        <f>J345</f>
        <v>3475200</v>
      </c>
      <c r="K344" s="148"/>
      <c r="L344" s="148"/>
      <c r="M344" s="148"/>
      <c r="N344" s="148">
        <f t="shared" si="56"/>
        <v>3452000</v>
      </c>
      <c r="O344" s="37">
        <f>O345</f>
        <v>3452000</v>
      </c>
      <c r="P344" s="37"/>
      <c r="Q344" s="149"/>
      <c r="R344" s="37"/>
    </row>
    <row r="345" spans="2:20" ht="37.5">
      <c r="B345" s="123"/>
      <c r="C345" s="38" t="s">
        <v>153</v>
      </c>
      <c r="D345" s="38">
        <v>925</v>
      </c>
      <c r="E345" s="150" t="s">
        <v>52</v>
      </c>
      <c r="F345" s="150" t="s">
        <v>38</v>
      </c>
      <c r="G345" s="80">
        <v>5830000590</v>
      </c>
      <c r="H345" s="84">
        <v>600</v>
      </c>
      <c r="I345" s="148">
        <f t="shared" si="53"/>
        <v>3475200</v>
      </c>
      <c r="J345" s="148">
        <v>3475200</v>
      </c>
      <c r="K345" s="148"/>
      <c r="L345" s="148"/>
      <c r="M345" s="148"/>
      <c r="N345" s="148">
        <f t="shared" si="56"/>
        <v>3452000</v>
      </c>
      <c r="O345" s="37">
        <v>3452000</v>
      </c>
      <c r="P345" s="37"/>
      <c r="Q345" s="149"/>
      <c r="R345" s="37"/>
    </row>
    <row r="346" spans="2:20" ht="56.25">
      <c r="B346" s="123"/>
      <c r="C346" s="38" t="s">
        <v>230</v>
      </c>
      <c r="D346" s="38">
        <v>925</v>
      </c>
      <c r="E346" s="150" t="s">
        <v>52</v>
      </c>
      <c r="F346" s="150" t="s">
        <v>38</v>
      </c>
      <c r="G346" s="80">
        <v>6700000000</v>
      </c>
      <c r="H346" s="84"/>
      <c r="I346" s="148">
        <f t="shared" si="53"/>
        <v>2390500</v>
      </c>
      <c r="J346" s="148">
        <f>J347</f>
        <v>2390500</v>
      </c>
      <c r="K346" s="148"/>
      <c r="L346" s="148"/>
      <c r="M346" s="148"/>
      <c r="N346" s="148">
        <f t="shared" si="56"/>
        <v>2390500</v>
      </c>
      <c r="O346" s="37">
        <f>O347</f>
        <v>2390500</v>
      </c>
      <c r="P346" s="37"/>
      <c r="Q346" s="149"/>
      <c r="R346" s="37"/>
    </row>
    <row r="347" spans="2:20" ht="37.5">
      <c r="B347" s="123"/>
      <c r="C347" s="38" t="s">
        <v>231</v>
      </c>
      <c r="D347" s="38">
        <v>925</v>
      </c>
      <c r="E347" s="150" t="s">
        <v>52</v>
      </c>
      <c r="F347" s="150" t="s">
        <v>38</v>
      </c>
      <c r="G347" s="80">
        <v>6710000000</v>
      </c>
      <c r="H347" s="84"/>
      <c r="I347" s="148">
        <f t="shared" si="53"/>
        <v>2390500</v>
      </c>
      <c r="J347" s="148">
        <f>J348</f>
        <v>2390500</v>
      </c>
      <c r="K347" s="148"/>
      <c r="L347" s="148"/>
      <c r="M347" s="148"/>
      <c r="N347" s="148">
        <f t="shared" si="56"/>
        <v>2390500</v>
      </c>
      <c r="O347" s="37">
        <f>O348</f>
        <v>2390500</v>
      </c>
      <c r="P347" s="37"/>
      <c r="Q347" s="149"/>
      <c r="R347" s="37"/>
    </row>
    <row r="348" spans="2:20">
      <c r="B348" s="123"/>
      <c r="C348" s="38" t="s">
        <v>232</v>
      </c>
      <c r="D348" s="38">
        <v>925</v>
      </c>
      <c r="E348" s="150" t="s">
        <v>52</v>
      </c>
      <c r="F348" s="150" t="s">
        <v>38</v>
      </c>
      <c r="G348" s="80">
        <v>6710010220</v>
      </c>
      <c r="H348" s="84"/>
      <c r="I348" s="148">
        <f t="shared" si="53"/>
        <v>2390500</v>
      </c>
      <c r="J348" s="148">
        <f>J349</f>
        <v>2390500</v>
      </c>
      <c r="K348" s="148"/>
      <c r="L348" s="148"/>
      <c r="M348" s="148"/>
      <c r="N348" s="148">
        <f t="shared" si="56"/>
        <v>2390500</v>
      </c>
      <c r="O348" s="37">
        <f>O349</f>
        <v>2390500</v>
      </c>
      <c r="P348" s="37"/>
      <c r="Q348" s="149"/>
      <c r="R348" s="37"/>
    </row>
    <row r="349" spans="2:20" ht="37.5">
      <c r="B349" s="123"/>
      <c r="C349" s="38" t="s">
        <v>153</v>
      </c>
      <c r="D349" s="38">
        <v>925</v>
      </c>
      <c r="E349" s="150" t="s">
        <v>52</v>
      </c>
      <c r="F349" s="150" t="s">
        <v>38</v>
      </c>
      <c r="G349" s="80">
        <v>6710010220</v>
      </c>
      <c r="H349" s="84">
        <v>600</v>
      </c>
      <c r="I349" s="148">
        <f t="shared" si="53"/>
        <v>2390500</v>
      </c>
      <c r="J349" s="148">
        <v>2390500</v>
      </c>
      <c r="K349" s="148"/>
      <c r="L349" s="148"/>
      <c r="M349" s="148"/>
      <c r="N349" s="148">
        <f t="shared" si="56"/>
        <v>2390500</v>
      </c>
      <c r="O349" s="37">
        <v>2390500</v>
      </c>
      <c r="P349" s="37"/>
      <c r="Q349" s="149"/>
      <c r="R349" s="37"/>
    </row>
    <row r="350" spans="2:20">
      <c r="B350" s="123"/>
      <c r="C350" s="38" t="s">
        <v>244</v>
      </c>
      <c r="D350" s="38">
        <v>925</v>
      </c>
      <c r="E350" s="150" t="s">
        <v>52</v>
      </c>
      <c r="F350" s="150" t="s">
        <v>38</v>
      </c>
      <c r="G350" s="80">
        <v>7000000000</v>
      </c>
      <c r="H350" s="84"/>
      <c r="I350" s="148">
        <f t="shared" si="53"/>
        <v>22148800</v>
      </c>
      <c r="J350" s="148">
        <f>J351</f>
        <v>22148800</v>
      </c>
      <c r="K350" s="148"/>
      <c r="L350" s="148"/>
      <c r="M350" s="148"/>
      <c r="N350" s="148">
        <f t="shared" si="56"/>
        <v>22256700</v>
      </c>
      <c r="O350" s="37">
        <f>O351</f>
        <v>22256700</v>
      </c>
      <c r="P350" s="37"/>
      <c r="Q350" s="149"/>
      <c r="R350" s="37"/>
    </row>
    <row r="351" spans="2:20" ht="37.5">
      <c r="B351" s="123"/>
      <c r="C351" s="38" t="s">
        <v>245</v>
      </c>
      <c r="D351" s="38">
        <v>925</v>
      </c>
      <c r="E351" s="150" t="s">
        <v>52</v>
      </c>
      <c r="F351" s="150" t="s">
        <v>38</v>
      </c>
      <c r="G351" s="80">
        <v>7010000000</v>
      </c>
      <c r="H351" s="84"/>
      <c r="I351" s="148">
        <f t="shared" si="53"/>
        <v>22148800</v>
      </c>
      <c r="J351" s="148">
        <f>J352+J354+J356</f>
        <v>22148800</v>
      </c>
      <c r="K351" s="148"/>
      <c r="L351" s="148"/>
      <c r="M351" s="148"/>
      <c r="N351" s="148">
        <f t="shared" si="56"/>
        <v>22256700</v>
      </c>
      <c r="O351" s="37">
        <f>O352+O354+O356</f>
        <v>22256700</v>
      </c>
      <c r="P351" s="37"/>
      <c r="Q351" s="149"/>
      <c r="R351" s="37"/>
    </row>
    <row r="352" spans="2:20" ht="37.5">
      <c r="B352" s="123"/>
      <c r="C352" s="38" t="s">
        <v>123</v>
      </c>
      <c r="D352" s="38">
        <v>925</v>
      </c>
      <c r="E352" s="150" t="s">
        <v>52</v>
      </c>
      <c r="F352" s="150" t="s">
        <v>38</v>
      </c>
      <c r="G352" s="80">
        <v>7010000590</v>
      </c>
      <c r="H352" s="84"/>
      <c r="I352" s="148">
        <f t="shared" si="53"/>
        <v>16604700</v>
      </c>
      <c r="J352" s="148">
        <f>J353</f>
        <v>16604700</v>
      </c>
      <c r="K352" s="148"/>
      <c r="L352" s="148"/>
      <c r="M352" s="148"/>
      <c r="N352" s="148">
        <f t="shared" si="56"/>
        <v>16604700</v>
      </c>
      <c r="O352" s="37">
        <f>O353</f>
        <v>16604700</v>
      </c>
      <c r="P352" s="37"/>
      <c r="Q352" s="149"/>
      <c r="R352" s="37"/>
    </row>
    <row r="353" spans="1:1024" ht="37.5">
      <c r="B353" s="123"/>
      <c r="C353" s="38" t="s">
        <v>153</v>
      </c>
      <c r="D353" s="38">
        <v>925</v>
      </c>
      <c r="E353" s="150" t="s">
        <v>52</v>
      </c>
      <c r="F353" s="150" t="s">
        <v>38</v>
      </c>
      <c r="G353" s="80">
        <v>7010000590</v>
      </c>
      <c r="H353" s="84">
        <v>600</v>
      </c>
      <c r="I353" s="148">
        <f t="shared" si="53"/>
        <v>16604700</v>
      </c>
      <c r="J353" s="148">
        <v>16604700</v>
      </c>
      <c r="K353" s="148"/>
      <c r="L353" s="148"/>
      <c r="M353" s="148"/>
      <c r="N353" s="148">
        <f t="shared" si="56"/>
        <v>16604700</v>
      </c>
      <c r="O353" s="37">
        <v>16604700</v>
      </c>
      <c r="P353" s="37"/>
      <c r="Q353" s="149"/>
      <c r="R353" s="37"/>
    </row>
    <row r="354" spans="1:1024" ht="93.75">
      <c r="B354" s="123"/>
      <c r="C354" s="38" t="s">
        <v>246</v>
      </c>
      <c r="D354" s="38">
        <v>925</v>
      </c>
      <c r="E354" s="150" t="s">
        <v>52</v>
      </c>
      <c r="F354" s="150" t="s">
        <v>38</v>
      </c>
      <c r="G354" s="80">
        <v>7010063110</v>
      </c>
      <c r="H354" s="84"/>
      <c r="I354" s="148">
        <f t="shared" si="53"/>
        <v>2703500</v>
      </c>
      <c r="J354" s="148">
        <f>J355</f>
        <v>2703500</v>
      </c>
      <c r="K354" s="148"/>
      <c r="L354" s="148"/>
      <c r="M354" s="148"/>
      <c r="N354" s="148">
        <f t="shared" si="56"/>
        <v>2811400</v>
      </c>
      <c r="O354" s="37">
        <f>O355</f>
        <v>2811400</v>
      </c>
      <c r="P354" s="37"/>
      <c r="Q354" s="149"/>
      <c r="R354" s="37"/>
    </row>
    <row r="355" spans="1:1024" ht="37.5">
      <c r="B355" s="123"/>
      <c r="C355" s="38" t="s">
        <v>153</v>
      </c>
      <c r="D355" s="38">
        <v>925</v>
      </c>
      <c r="E355" s="150" t="s">
        <v>52</v>
      </c>
      <c r="F355" s="150" t="s">
        <v>38</v>
      </c>
      <c r="G355" s="80">
        <v>7010063110</v>
      </c>
      <c r="H355" s="84">
        <v>600</v>
      </c>
      <c r="I355" s="148">
        <f t="shared" si="53"/>
        <v>2703500</v>
      </c>
      <c r="J355" s="148">
        <v>2703500</v>
      </c>
      <c r="K355" s="148"/>
      <c r="L355" s="148"/>
      <c r="M355" s="148"/>
      <c r="N355" s="148">
        <f t="shared" si="56"/>
        <v>2811400</v>
      </c>
      <c r="O355" s="37">
        <v>2811400</v>
      </c>
      <c r="P355" s="37"/>
      <c r="Q355" s="149"/>
      <c r="R355" s="37"/>
    </row>
    <row r="356" spans="1:1024" ht="56.25">
      <c r="B356" s="123"/>
      <c r="C356" s="38" t="s">
        <v>247</v>
      </c>
      <c r="D356" s="38">
        <v>925</v>
      </c>
      <c r="E356" s="150" t="s">
        <v>52</v>
      </c>
      <c r="F356" s="150" t="s">
        <v>38</v>
      </c>
      <c r="G356" s="80" t="s">
        <v>248</v>
      </c>
      <c r="H356" s="84"/>
      <c r="I356" s="148">
        <f t="shared" si="53"/>
        <v>2840600</v>
      </c>
      <c r="J356" s="148">
        <f>J357</f>
        <v>2840600</v>
      </c>
      <c r="K356" s="148"/>
      <c r="L356" s="148"/>
      <c r="M356" s="148"/>
      <c r="N356" s="148">
        <f t="shared" si="56"/>
        <v>2840600</v>
      </c>
      <c r="O356" s="37">
        <f>O357</f>
        <v>2840600</v>
      </c>
      <c r="P356" s="37"/>
      <c r="Q356" s="149"/>
      <c r="R356" s="37"/>
    </row>
    <row r="357" spans="1:1024" ht="37.5">
      <c r="B357" s="123"/>
      <c r="C357" s="38" t="s">
        <v>153</v>
      </c>
      <c r="D357" s="38">
        <v>925</v>
      </c>
      <c r="E357" s="150" t="s">
        <v>52</v>
      </c>
      <c r="F357" s="150" t="s">
        <v>38</v>
      </c>
      <c r="G357" s="80" t="s">
        <v>248</v>
      </c>
      <c r="H357" s="84">
        <v>600</v>
      </c>
      <c r="I357" s="148">
        <f t="shared" si="53"/>
        <v>2840600</v>
      </c>
      <c r="J357" s="148">
        <v>2840600</v>
      </c>
      <c r="K357" s="148"/>
      <c r="L357" s="148"/>
      <c r="M357" s="148"/>
      <c r="N357" s="148">
        <f t="shared" si="56"/>
        <v>2840600</v>
      </c>
      <c r="O357" s="37">
        <v>2840600</v>
      </c>
      <c r="P357" s="37"/>
      <c r="Q357" s="149"/>
      <c r="R357" s="37"/>
    </row>
    <row r="358" spans="1:1024">
      <c r="B358" s="123"/>
      <c r="C358" s="38" t="s">
        <v>69</v>
      </c>
      <c r="D358" s="38">
        <v>925</v>
      </c>
      <c r="E358" s="150" t="s">
        <v>40</v>
      </c>
      <c r="F358" s="150" t="s">
        <v>81</v>
      </c>
      <c r="G358" s="80"/>
      <c r="H358" s="84"/>
      <c r="I358" s="148">
        <f t="shared" si="53"/>
        <v>14802700</v>
      </c>
      <c r="J358" s="148">
        <f t="shared" ref="J358:M360" si="59">J359</f>
        <v>14802700</v>
      </c>
      <c r="K358" s="148">
        <f t="shared" si="59"/>
        <v>0</v>
      </c>
      <c r="L358" s="148">
        <f t="shared" si="59"/>
        <v>0</v>
      </c>
      <c r="M358" s="148">
        <f t="shared" si="59"/>
        <v>0</v>
      </c>
      <c r="N358" s="148">
        <f t="shared" si="56"/>
        <v>14802700</v>
      </c>
      <c r="O358" s="37">
        <f t="shared" ref="O358:R360" si="60">O359</f>
        <v>14802700</v>
      </c>
      <c r="P358" s="37">
        <f t="shared" si="60"/>
        <v>0</v>
      </c>
      <c r="Q358" s="149">
        <f t="shared" si="60"/>
        <v>0</v>
      </c>
      <c r="R358" s="37">
        <f t="shared" si="60"/>
        <v>0</v>
      </c>
    </row>
    <row r="359" spans="1:1024">
      <c r="B359" s="123"/>
      <c r="C359" s="38" t="s">
        <v>71</v>
      </c>
      <c r="D359" s="38">
        <v>925</v>
      </c>
      <c r="E359" s="150" t="s">
        <v>40</v>
      </c>
      <c r="F359" s="150" t="s">
        <v>24</v>
      </c>
      <c r="G359" s="80"/>
      <c r="H359" s="84"/>
      <c r="I359" s="148">
        <f t="shared" si="53"/>
        <v>14802700</v>
      </c>
      <c r="J359" s="148">
        <f t="shared" si="59"/>
        <v>14802700</v>
      </c>
      <c r="K359" s="148">
        <f t="shared" si="59"/>
        <v>0</v>
      </c>
      <c r="L359" s="148">
        <f t="shared" si="59"/>
        <v>0</v>
      </c>
      <c r="M359" s="148">
        <f t="shared" si="59"/>
        <v>0</v>
      </c>
      <c r="N359" s="148">
        <f t="shared" si="56"/>
        <v>14802700</v>
      </c>
      <c r="O359" s="37">
        <f t="shared" si="60"/>
        <v>14802700</v>
      </c>
      <c r="P359" s="37">
        <f t="shared" si="60"/>
        <v>0</v>
      </c>
      <c r="Q359" s="149">
        <f t="shared" si="60"/>
        <v>0</v>
      </c>
      <c r="R359" s="37">
        <f t="shared" si="60"/>
        <v>0</v>
      </c>
    </row>
    <row r="360" spans="1:1024" ht="37.5">
      <c r="B360" s="123"/>
      <c r="C360" s="38" t="s">
        <v>308</v>
      </c>
      <c r="D360" s="38">
        <v>925</v>
      </c>
      <c r="E360" s="150" t="s">
        <v>40</v>
      </c>
      <c r="F360" s="150" t="s">
        <v>24</v>
      </c>
      <c r="G360" s="80">
        <v>5800000000</v>
      </c>
      <c r="H360" s="84"/>
      <c r="I360" s="148">
        <f t="shared" si="53"/>
        <v>14802700</v>
      </c>
      <c r="J360" s="148">
        <f t="shared" si="59"/>
        <v>14802700</v>
      </c>
      <c r="K360" s="148">
        <f t="shared" si="59"/>
        <v>0</v>
      </c>
      <c r="L360" s="148">
        <f t="shared" si="59"/>
        <v>0</v>
      </c>
      <c r="M360" s="148">
        <f t="shared" si="59"/>
        <v>0</v>
      </c>
      <c r="N360" s="148">
        <f t="shared" si="56"/>
        <v>14802700</v>
      </c>
      <c r="O360" s="37">
        <f t="shared" si="60"/>
        <v>14802700</v>
      </c>
      <c r="P360" s="37">
        <f t="shared" si="60"/>
        <v>0</v>
      </c>
      <c r="Q360" s="149">
        <f t="shared" si="60"/>
        <v>0</v>
      </c>
      <c r="R360" s="37">
        <f t="shared" si="60"/>
        <v>0</v>
      </c>
    </row>
    <row r="361" spans="1:1024" ht="93.75">
      <c r="B361" s="123"/>
      <c r="C361" s="44" t="s">
        <v>176</v>
      </c>
      <c r="D361" s="38">
        <v>925</v>
      </c>
      <c r="E361" s="150" t="s">
        <v>40</v>
      </c>
      <c r="F361" s="150" t="s">
        <v>24</v>
      </c>
      <c r="G361" s="80">
        <v>5830060710</v>
      </c>
      <c r="H361" s="84"/>
      <c r="I361" s="148">
        <f t="shared" si="53"/>
        <v>14802700</v>
      </c>
      <c r="J361" s="148">
        <f>J363+J362</f>
        <v>14802700</v>
      </c>
      <c r="K361" s="148">
        <f>K363+K362</f>
        <v>0</v>
      </c>
      <c r="L361" s="148">
        <f>L363+L362</f>
        <v>0</v>
      </c>
      <c r="M361" s="148">
        <f>M363+M362</f>
        <v>0</v>
      </c>
      <c r="N361" s="148">
        <f t="shared" si="56"/>
        <v>14802700</v>
      </c>
      <c r="O361" s="37">
        <f>O363+O362</f>
        <v>14802700</v>
      </c>
      <c r="P361" s="37">
        <f>P363+P362</f>
        <v>0</v>
      </c>
      <c r="Q361" s="149">
        <f>Q363+Q362</f>
        <v>0</v>
      </c>
      <c r="R361" s="37">
        <f>R363+R362</f>
        <v>0</v>
      </c>
    </row>
    <row r="362" spans="1:1024" ht="37.5">
      <c r="B362" s="123"/>
      <c r="C362" s="38" t="s">
        <v>101</v>
      </c>
      <c r="D362" s="38">
        <v>925</v>
      </c>
      <c r="E362" s="150" t="s">
        <v>40</v>
      </c>
      <c r="F362" s="150" t="s">
        <v>24</v>
      </c>
      <c r="G362" s="80">
        <v>5830060710</v>
      </c>
      <c r="H362" s="84">
        <v>200</v>
      </c>
      <c r="I362" s="148">
        <f t="shared" si="53"/>
        <v>216700</v>
      </c>
      <c r="J362" s="148">
        <v>216700</v>
      </c>
      <c r="K362" s="148">
        <v>0</v>
      </c>
      <c r="L362" s="148">
        <v>0</v>
      </c>
      <c r="M362" s="148">
        <v>0</v>
      </c>
      <c r="N362" s="148">
        <f t="shared" si="56"/>
        <v>216700</v>
      </c>
      <c r="O362" s="37">
        <v>216700</v>
      </c>
      <c r="P362" s="37">
        <v>0</v>
      </c>
      <c r="Q362" s="149">
        <v>0</v>
      </c>
      <c r="R362" s="37">
        <v>0</v>
      </c>
    </row>
    <row r="363" spans="1:1024">
      <c r="B363" s="123"/>
      <c r="C363" s="38" t="s">
        <v>137</v>
      </c>
      <c r="D363" s="38">
        <v>925</v>
      </c>
      <c r="E363" s="150" t="s">
        <v>40</v>
      </c>
      <c r="F363" s="150" t="s">
        <v>24</v>
      </c>
      <c r="G363" s="80">
        <v>5830060710</v>
      </c>
      <c r="H363" s="84">
        <v>300</v>
      </c>
      <c r="I363" s="148">
        <f t="shared" si="53"/>
        <v>14586000</v>
      </c>
      <c r="J363" s="148">
        <v>14586000</v>
      </c>
      <c r="K363" s="148">
        <v>0</v>
      </c>
      <c r="L363" s="148">
        <v>0</v>
      </c>
      <c r="M363" s="148">
        <v>0</v>
      </c>
      <c r="N363" s="148">
        <f t="shared" si="56"/>
        <v>14586000</v>
      </c>
      <c r="O363" s="37">
        <v>14586000</v>
      </c>
      <c r="P363" s="37">
        <v>0</v>
      </c>
      <c r="Q363" s="149">
        <v>0</v>
      </c>
      <c r="R363" s="37">
        <v>0</v>
      </c>
    </row>
    <row r="364" spans="1:1024" s="122" customFormat="1" ht="37.5">
      <c r="A364" s="119"/>
      <c r="B364" s="123" t="s">
        <v>68</v>
      </c>
      <c r="C364" s="29" t="s">
        <v>309</v>
      </c>
      <c r="D364" s="29">
        <v>926</v>
      </c>
      <c r="E364" s="153"/>
      <c r="F364" s="153"/>
      <c r="G364" s="89"/>
      <c r="H364" s="90"/>
      <c r="I364" s="144">
        <f t="shared" si="53"/>
        <v>153200900</v>
      </c>
      <c r="J364" s="144">
        <f>J371+J384+J365</f>
        <v>153252600</v>
      </c>
      <c r="K364" s="144">
        <f>K371+K384</f>
        <v>-51700</v>
      </c>
      <c r="L364" s="144">
        <f>L371+L384</f>
        <v>0</v>
      </c>
      <c r="M364" s="144">
        <f>M371+M384</f>
        <v>0</v>
      </c>
      <c r="N364" s="144">
        <f t="shared" si="56"/>
        <v>163474300</v>
      </c>
      <c r="O364" s="33">
        <f>O371+O384+O365</f>
        <v>163031900</v>
      </c>
      <c r="P364" s="33">
        <f>P371+P384</f>
        <v>442400</v>
      </c>
      <c r="Q364" s="129">
        <f>Q371+Q384</f>
        <v>0</v>
      </c>
      <c r="R364" s="33">
        <f>R371+R384</f>
        <v>0</v>
      </c>
      <c r="ALR364" s="41"/>
      <c r="ALS364" s="41"/>
      <c r="ALT364" s="41"/>
      <c r="ALU364" s="41"/>
      <c r="ALV364" s="41"/>
      <c r="ALW364" s="41"/>
      <c r="ALX364" s="41"/>
      <c r="ALY364" s="41"/>
      <c r="ALZ364" s="41"/>
      <c r="AMA364" s="41"/>
      <c r="AMB364" s="41"/>
      <c r="AMC364" s="41"/>
      <c r="AMD364" s="41"/>
      <c r="AME364" s="41"/>
      <c r="AMF364" s="41"/>
      <c r="AMG364" s="41"/>
      <c r="AMH364" s="41"/>
      <c r="AMI364" s="41"/>
      <c r="AMJ364" s="41"/>
    </row>
    <row r="365" spans="1:1024" s="122" customFormat="1">
      <c r="A365" s="119"/>
      <c r="B365" s="123"/>
      <c r="C365" s="38" t="s">
        <v>16</v>
      </c>
      <c r="D365" s="38">
        <v>926</v>
      </c>
      <c r="E365" s="150" t="s">
        <v>17</v>
      </c>
      <c r="F365" s="150" t="s">
        <v>81</v>
      </c>
      <c r="G365" s="80"/>
      <c r="H365" s="81"/>
      <c r="I365" s="148">
        <f t="shared" si="53"/>
        <v>1596600</v>
      </c>
      <c r="J365" s="148">
        <f>J366</f>
        <v>1596600</v>
      </c>
      <c r="K365" s="144"/>
      <c r="L365" s="144"/>
      <c r="M365" s="144"/>
      <c r="N365" s="148">
        <f t="shared" si="56"/>
        <v>1596600</v>
      </c>
      <c r="O365" s="37">
        <f>O366</f>
        <v>1596600</v>
      </c>
      <c r="P365" s="33"/>
      <c r="Q365" s="129"/>
      <c r="R365" s="33"/>
      <c r="ALR365"/>
      <c r="ALS365"/>
      <c r="ALT365"/>
      <c r="ALU365"/>
      <c r="ALV365"/>
      <c r="ALW365"/>
      <c r="ALX365"/>
      <c r="ALY365"/>
      <c r="ALZ365"/>
      <c r="AMA365"/>
      <c r="AMB365"/>
      <c r="AMC365"/>
      <c r="AMD365"/>
      <c r="AME365"/>
      <c r="AMF365"/>
      <c r="AMG365"/>
      <c r="AMH365"/>
      <c r="AMI365"/>
      <c r="AMJ365"/>
    </row>
    <row r="366" spans="1:1024" s="122" customFormat="1">
      <c r="A366" s="119"/>
      <c r="B366" s="123"/>
      <c r="C366" s="38" t="s">
        <v>32</v>
      </c>
      <c r="D366" s="38">
        <v>926</v>
      </c>
      <c r="E366" s="150" t="s">
        <v>17</v>
      </c>
      <c r="F366" s="150" t="s">
        <v>33</v>
      </c>
      <c r="G366" s="80"/>
      <c r="H366" s="81"/>
      <c r="I366" s="148">
        <f t="shared" si="53"/>
        <v>1596600</v>
      </c>
      <c r="J366" s="148">
        <f>J367</f>
        <v>1596600</v>
      </c>
      <c r="K366" s="144"/>
      <c r="L366" s="144"/>
      <c r="M366" s="144"/>
      <c r="N366" s="148">
        <f t="shared" si="56"/>
        <v>1596600</v>
      </c>
      <c r="O366" s="37">
        <f>O367</f>
        <v>1596600</v>
      </c>
      <c r="P366" s="33"/>
      <c r="Q366" s="129"/>
      <c r="R366" s="33"/>
      <c r="ALR366"/>
      <c r="ALS366"/>
      <c r="ALT366"/>
      <c r="ALU366"/>
      <c r="ALV366"/>
      <c r="ALW366"/>
      <c r="ALX366"/>
      <c r="ALY366"/>
      <c r="ALZ366"/>
      <c r="AMA366"/>
      <c r="AMB366"/>
      <c r="AMC366"/>
      <c r="AMD366"/>
      <c r="AME366"/>
      <c r="AMF366"/>
      <c r="AMG366"/>
      <c r="AMH366"/>
      <c r="AMI366"/>
      <c r="AMJ366"/>
    </row>
    <row r="367" spans="1:1024" s="122" customFormat="1" ht="37.5">
      <c r="A367" s="119"/>
      <c r="B367" s="123"/>
      <c r="C367" s="38" t="s">
        <v>95</v>
      </c>
      <c r="D367" s="38">
        <v>926</v>
      </c>
      <c r="E367" s="150" t="s">
        <v>17</v>
      </c>
      <c r="F367" s="150" t="s">
        <v>33</v>
      </c>
      <c r="G367" s="80">
        <v>500000000</v>
      </c>
      <c r="H367" s="81"/>
      <c r="I367" s="148">
        <f t="shared" si="53"/>
        <v>1596600</v>
      </c>
      <c r="J367" s="148">
        <f>J368</f>
        <v>1596600</v>
      </c>
      <c r="K367" s="144"/>
      <c r="L367" s="144"/>
      <c r="M367" s="144"/>
      <c r="N367" s="148">
        <f t="shared" si="56"/>
        <v>1596600</v>
      </c>
      <c r="O367" s="37">
        <f>O368</f>
        <v>1596600</v>
      </c>
      <c r="P367" s="33"/>
      <c r="Q367" s="129"/>
      <c r="R367" s="33"/>
      <c r="ALR367"/>
      <c r="ALS367"/>
      <c r="ALT367"/>
      <c r="ALU367"/>
      <c r="ALV367"/>
      <c r="ALW367"/>
      <c r="ALX367"/>
      <c r="ALY367"/>
      <c r="ALZ367"/>
      <c r="AMA367"/>
      <c r="AMB367"/>
      <c r="AMC367"/>
      <c r="AMD367"/>
      <c r="AME367"/>
      <c r="AMF367"/>
      <c r="AMG367"/>
      <c r="AMH367"/>
      <c r="AMI367"/>
      <c r="AMJ367"/>
    </row>
    <row r="368" spans="1:1024" s="122" customFormat="1" ht="37.5">
      <c r="A368" s="119"/>
      <c r="B368" s="123"/>
      <c r="C368" s="38" t="s">
        <v>113</v>
      </c>
      <c r="D368" s="38">
        <v>926</v>
      </c>
      <c r="E368" s="150" t="s">
        <v>17</v>
      </c>
      <c r="F368" s="150" t="s">
        <v>33</v>
      </c>
      <c r="G368" s="80">
        <v>5030000000</v>
      </c>
      <c r="H368" s="81"/>
      <c r="I368" s="148">
        <f t="shared" si="53"/>
        <v>1596600</v>
      </c>
      <c r="J368" s="148">
        <f>J369</f>
        <v>1596600</v>
      </c>
      <c r="K368" s="144"/>
      <c r="L368" s="144"/>
      <c r="M368" s="144"/>
      <c r="N368" s="148">
        <f t="shared" si="56"/>
        <v>1596600</v>
      </c>
      <c r="O368" s="37">
        <f>O369</f>
        <v>1596600</v>
      </c>
      <c r="P368" s="33"/>
      <c r="Q368" s="129"/>
      <c r="R368" s="33"/>
      <c r="ALR368"/>
      <c r="ALS368"/>
      <c r="ALT368"/>
      <c r="ALU368"/>
      <c r="ALV368"/>
      <c r="ALW368"/>
      <c r="ALX368"/>
      <c r="ALY368"/>
      <c r="ALZ368"/>
      <c r="AMA368"/>
      <c r="AMB368"/>
      <c r="AMC368"/>
      <c r="AMD368"/>
      <c r="AME368"/>
      <c r="AMF368"/>
      <c r="AMG368"/>
      <c r="AMH368"/>
      <c r="AMI368"/>
      <c r="AMJ368"/>
    </row>
    <row r="369" spans="1:1024" s="122" customFormat="1" ht="37.5">
      <c r="A369" s="119"/>
      <c r="B369" s="123"/>
      <c r="C369" s="38" t="s">
        <v>114</v>
      </c>
      <c r="D369" s="38">
        <v>926</v>
      </c>
      <c r="E369" s="150" t="s">
        <v>17</v>
      </c>
      <c r="F369" s="150" t="s">
        <v>33</v>
      </c>
      <c r="G369" s="80">
        <v>5030010030</v>
      </c>
      <c r="H369" s="81"/>
      <c r="I369" s="148">
        <f t="shared" si="53"/>
        <v>1596600</v>
      </c>
      <c r="J369" s="148">
        <f>J370</f>
        <v>1596600</v>
      </c>
      <c r="K369" s="144"/>
      <c r="L369" s="144"/>
      <c r="M369" s="144"/>
      <c r="N369" s="148">
        <f t="shared" si="56"/>
        <v>1596600</v>
      </c>
      <c r="O369" s="37">
        <f>O370</f>
        <v>1596600</v>
      </c>
      <c r="P369" s="33"/>
      <c r="Q369" s="129"/>
      <c r="R369" s="33"/>
      <c r="ALR369"/>
      <c r="ALS369"/>
      <c r="ALT369"/>
      <c r="ALU369"/>
      <c r="ALV369"/>
      <c r="ALW369"/>
      <c r="ALX369"/>
      <c r="ALY369"/>
      <c r="ALZ369"/>
      <c r="AMA369"/>
      <c r="AMB369"/>
      <c r="AMC369"/>
      <c r="AMD369"/>
      <c r="AME369"/>
      <c r="AMF369"/>
      <c r="AMG369"/>
      <c r="AMH369"/>
      <c r="AMI369"/>
      <c r="AMJ369"/>
    </row>
    <row r="370" spans="1:1024" s="122" customFormat="1" ht="37.5">
      <c r="A370" s="119"/>
      <c r="B370" s="123"/>
      <c r="C370" s="38" t="s">
        <v>101</v>
      </c>
      <c r="D370" s="38">
        <v>926</v>
      </c>
      <c r="E370" s="150" t="s">
        <v>17</v>
      </c>
      <c r="F370" s="150" t="s">
        <v>33</v>
      </c>
      <c r="G370" s="80">
        <v>5030010030</v>
      </c>
      <c r="H370" s="81" t="s">
        <v>102</v>
      </c>
      <c r="I370" s="148">
        <f t="shared" si="53"/>
        <v>1596600</v>
      </c>
      <c r="J370" s="148">
        <v>1596600</v>
      </c>
      <c r="K370" s="144"/>
      <c r="L370" s="144"/>
      <c r="M370" s="144"/>
      <c r="N370" s="148">
        <f t="shared" si="56"/>
        <v>1596600</v>
      </c>
      <c r="O370" s="37">
        <v>1596600</v>
      </c>
      <c r="P370" s="33"/>
      <c r="Q370" s="129"/>
      <c r="R370" s="33"/>
      <c r="ALR370"/>
      <c r="ALS370"/>
      <c r="ALT370"/>
      <c r="ALU370"/>
      <c r="ALV370"/>
      <c r="ALW370"/>
      <c r="ALX370"/>
      <c r="ALY370"/>
      <c r="ALZ370"/>
      <c r="AMA370"/>
      <c r="AMB370"/>
      <c r="AMC370"/>
      <c r="AMD370"/>
      <c r="AME370"/>
      <c r="AMF370"/>
      <c r="AMG370"/>
      <c r="AMH370"/>
      <c r="AMI370"/>
      <c r="AMJ370"/>
    </row>
    <row r="371" spans="1:1024">
      <c r="B371" s="123"/>
      <c r="C371" s="38" t="s">
        <v>51</v>
      </c>
      <c r="D371" s="38">
        <v>926</v>
      </c>
      <c r="E371" s="150" t="s">
        <v>52</v>
      </c>
      <c r="F371" s="150" t="s">
        <v>81</v>
      </c>
      <c r="G371" s="80"/>
      <c r="H371" s="84"/>
      <c r="I371" s="148">
        <f t="shared" si="53"/>
        <v>74071700</v>
      </c>
      <c r="J371" s="148">
        <f>J372+J379</f>
        <v>74071700</v>
      </c>
      <c r="K371" s="148">
        <f t="shared" ref="K371:M375" si="61">K372</f>
        <v>0</v>
      </c>
      <c r="L371" s="148">
        <f t="shared" si="61"/>
        <v>0</v>
      </c>
      <c r="M371" s="148">
        <f t="shared" si="61"/>
        <v>0</v>
      </c>
      <c r="N371" s="148">
        <f t="shared" si="56"/>
        <v>73825100</v>
      </c>
      <c r="O371" s="37">
        <f>O372+O379</f>
        <v>73825100</v>
      </c>
      <c r="P371" s="37">
        <f t="shared" ref="P371:R375" si="62">P372</f>
        <v>0</v>
      </c>
      <c r="Q371" s="149">
        <f t="shared" si="62"/>
        <v>0</v>
      </c>
      <c r="R371" s="37">
        <f t="shared" si="62"/>
        <v>0</v>
      </c>
    </row>
    <row r="372" spans="1:1024">
      <c r="B372" s="123"/>
      <c r="C372" s="38" t="s">
        <v>307</v>
      </c>
      <c r="D372" s="38">
        <v>926</v>
      </c>
      <c r="E372" s="150" t="s">
        <v>52</v>
      </c>
      <c r="F372" s="150" t="s">
        <v>21</v>
      </c>
      <c r="G372" s="80"/>
      <c r="H372" s="84"/>
      <c r="I372" s="148">
        <f t="shared" si="53"/>
        <v>73540000</v>
      </c>
      <c r="J372" s="148">
        <f>J373</f>
        <v>73540000</v>
      </c>
      <c r="K372" s="148">
        <f t="shared" si="61"/>
        <v>0</v>
      </c>
      <c r="L372" s="148">
        <f t="shared" si="61"/>
        <v>0</v>
      </c>
      <c r="M372" s="148">
        <f t="shared" si="61"/>
        <v>0</v>
      </c>
      <c r="N372" s="148">
        <f t="shared" si="56"/>
        <v>73139200</v>
      </c>
      <c r="O372" s="37">
        <f>O373</f>
        <v>73139200</v>
      </c>
      <c r="P372" s="37">
        <f t="shared" si="62"/>
        <v>0</v>
      </c>
      <c r="Q372" s="149">
        <f t="shared" si="62"/>
        <v>0</v>
      </c>
      <c r="R372" s="37">
        <f t="shared" si="62"/>
        <v>0</v>
      </c>
    </row>
    <row r="373" spans="1:1024">
      <c r="B373" s="123"/>
      <c r="C373" s="35" t="s">
        <v>149</v>
      </c>
      <c r="D373" s="38">
        <v>926</v>
      </c>
      <c r="E373" s="150" t="s">
        <v>52</v>
      </c>
      <c r="F373" s="150" t="s">
        <v>21</v>
      </c>
      <c r="G373" s="80">
        <v>5800000000</v>
      </c>
      <c r="H373" s="84"/>
      <c r="I373" s="148">
        <f t="shared" si="53"/>
        <v>73540000</v>
      </c>
      <c r="J373" s="148">
        <f>J374</f>
        <v>73540000</v>
      </c>
      <c r="K373" s="148">
        <f t="shared" si="61"/>
        <v>0</v>
      </c>
      <c r="L373" s="148">
        <f t="shared" si="61"/>
        <v>0</v>
      </c>
      <c r="M373" s="148">
        <f t="shared" si="61"/>
        <v>0</v>
      </c>
      <c r="N373" s="148">
        <f t="shared" si="56"/>
        <v>73139200</v>
      </c>
      <c r="O373" s="37">
        <f>O374</f>
        <v>73139200</v>
      </c>
      <c r="P373" s="37">
        <f t="shared" si="62"/>
        <v>0</v>
      </c>
      <c r="Q373" s="149">
        <f t="shared" si="62"/>
        <v>0</v>
      </c>
      <c r="R373" s="37">
        <f t="shared" si="62"/>
        <v>0</v>
      </c>
    </row>
    <row r="374" spans="1:1024">
      <c r="B374" s="123"/>
      <c r="C374" s="38" t="s">
        <v>171</v>
      </c>
      <c r="D374" s="38">
        <v>926</v>
      </c>
      <c r="E374" s="150" t="s">
        <v>52</v>
      </c>
      <c r="F374" s="150" t="s">
        <v>21</v>
      </c>
      <c r="G374" s="80">
        <v>5820000000</v>
      </c>
      <c r="H374" s="84"/>
      <c r="I374" s="148">
        <f t="shared" si="53"/>
        <v>73540000</v>
      </c>
      <c r="J374" s="148">
        <f>J375+J377</f>
        <v>73540000</v>
      </c>
      <c r="K374" s="148">
        <f t="shared" si="61"/>
        <v>0</v>
      </c>
      <c r="L374" s="148">
        <f t="shared" si="61"/>
        <v>0</v>
      </c>
      <c r="M374" s="148">
        <f t="shared" si="61"/>
        <v>0</v>
      </c>
      <c r="N374" s="148">
        <f t="shared" si="56"/>
        <v>73139200</v>
      </c>
      <c r="O374" s="37">
        <f>O375+O377</f>
        <v>73139200</v>
      </c>
      <c r="P374" s="37">
        <f t="shared" si="62"/>
        <v>0</v>
      </c>
      <c r="Q374" s="149">
        <f t="shared" si="62"/>
        <v>0</v>
      </c>
      <c r="R374" s="37">
        <f t="shared" si="62"/>
        <v>0</v>
      </c>
    </row>
    <row r="375" spans="1:1024" ht="37.5">
      <c r="B375" s="123"/>
      <c r="C375" s="38" t="s">
        <v>123</v>
      </c>
      <c r="D375" s="38">
        <v>926</v>
      </c>
      <c r="E375" s="150" t="s">
        <v>52</v>
      </c>
      <c r="F375" s="150" t="s">
        <v>21</v>
      </c>
      <c r="G375" s="80">
        <v>5820000590</v>
      </c>
      <c r="H375" s="84"/>
      <c r="I375" s="148">
        <f t="shared" si="53"/>
        <v>73407700</v>
      </c>
      <c r="J375" s="148">
        <f>J376</f>
        <v>73407700</v>
      </c>
      <c r="K375" s="148">
        <f t="shared" si="61"/>
        <v>0</v>
      </c>
      <c r="L375" s="148">
        <f t="shared" si="61"/>
        <v>0</v>
      </c>
      <c r="M375" s="148">
        <f t="shared" si="61"/>
        <v>0</v>
      </c>
      <c r="N375" s="148">
        <f t="shared" si="56"/>
        <v>73001600</v>
      </c>
      <c r="O375" s="37">
        <f>O376</f>
        <v>73001600</v>
      </c>
      <c r="P375" s="37">
        <f t="shared" si="62"/>
        <v>0</v>
      </c>
      <c r="Q375" s="149">
        <f t="shared" si="62"/>
        <v>0</v>
      </c>
      <c r="R375" s="37">
        <f t="shared" si="62"/>
        <v>0</v>
      </c>
    </row>
    <row r="376" spans="1:1024" ht="37.5">
      <c r="B376" s="123"/>
      <c r="C376" s="38" t="s">
        <v>153</v>
      </c>
      <c r="D376" s="38">
        <v>926</v>
      </c>
      <c r="E376" s="150" t="s">
        <v>52</v>
      </c>
      <c r="F376" s="150" t="s">
        <v>21</v>
      </c>
      <c r="G376" s="80">
        <v>5820000590</v>
      </c>
      <c r="H376" s="84">
        <v>600</v>
      </c>
      <c r="I376" s="148">
        <f t="shared" si="53"/>
        <v>73407700</v>
      </c>
      <c r="J376" s="148">
        <v>73407700</v>
      </c>
      <c r="K376" s="148">
        <v>0</v>
      </c>
      <c r="L376" s="148">
        <v>0</v>
      </c>
      <c r="M376" s="148">
        <v>0</v>
      </c>
      <c r="N376" s="148">
        <f t="shared" si="56"/>
        <v>73001600</v>
      </c>
      <c r="O376" s="37">
        <v>73001600</v>
      </c>
      <c r="P376" s="37">
        <v>0</v>
      </c>
      <c r="Q376" s="149">
        <v>0</v>
      </c>
      <c r="R376" s="37">
        <v>0</v>
      </c>
    </row>
    <row r="377" spans="1:1024" ht="150">
      <c r="B377" s="123"/>
      <c r="C377" s="38" t="s">
        <v>154</v>
      </c>
      <c r="D377" s="38">
        <v>926</v>
      </c>
      <c r="E377" s="150" t="s">
        <v>52</v>
      </c>
      <c r="F377" s="150" t="s">
        <v>21</v>
      </c>
      <c r="G377" s="80">
        <v>5820060820</v>
      </c>
      <c r="H377" s="84"/>
      <c r="I377" s="148">
        <f t="shared" si="53"/>
        <v>132300</v>
      </c>
      <c r="J377" s="148">
        <f>J378</f>
        <v>132300</v>
      </c>
      <c r="K377" s="148">
        <f>K378</f>
        <v>0</v>
      </c>
      <c r="L377" s="148">
        <f>L378</f>
        <v>0</v>
      </c>
      <c r="M377" s="148">
        <f>M378</f>
        <v>0</v>
      </c>
      <c r="N377" s="148">
        <f t="shared" si="56"/>
        <v>137600</v>
      </c>
      <c r="O377" s="37">
        <f>O378</f>
        <v>137600</v>
      </c>
      <c r="P377" s="37">
        <f>P378</f>
        <v>0</v>
      </c>
      <c r="Q377" s="149">
        <f>Q378</f>
        <v>0</v>
      </c>
      <c r="R377" s="37">
        <f>R378</f>
        <v>0</v>
      </c>
    </row>
    <row r="378" spans="1:1024" ht="37.5">
      <c r="B378" s="123"/>
      <c r="C378" s="38" t="s">
        <v>153</v>
      </c>
      <c r="D378" s="38">
        <v>926</v>
      </c>
      <c r="E378" s="150" t="s">
        <v>52</v>
      </c>
      <c r="F378" s="150" t="s">
        <v>21</v>
      </c>
      <c r="G378" s="80">
        <v>5820060820</v>
      </c>
      <c r="H378" s="84">
        <v>600</v>
      </c>
      <c r="I378" s="148">
        <f t="shared" si="53"/>
        <v>132300</v>
      </c>
      <c r="J378" s="148">
        <v>132300</v>
      </c>
      <c r="K378" s="148">
        <v>0</v>
      </c>
      <c r="L378" s="148">
        <v>0</v>
      </c>
      <c r="M378" s="148">
        <v>0</v>
      </c>
      <c r="N378" s="148">
        <f t="shared" si="56"/>
        <v>137600</v>
      </c>
      <c r="O378" s="37">
        <v>137600</v>
      </c>
      <c r="P378" s="37">
        <v>0</v>
      </c>
      <c r="Q378" s="149">
        <v>0</v>
      </c>
      <c r="R378" s="37">
        <v>0</v>
      </c>
    </row>
    <row r="379" spans="1:1024">
      <c r="B379" s="123"/>
      <c r="C379" s="38" t="s">
        <v>57</v>
      </c>
      <c r="D379" s="38">
        <v>926</v>
      </c>
      <c r="E379" s="150" t="s">
        <v>52</v>
      </c>
      <c r="F379" s="150" t="s">
        <v>38</v>
      </c>
      <c r="G379" s="80"/>
      <c r="H379" s="84"/>
      <c r="I379" s="148">
        <f t="shared" si="53"/>
        <v>531700</v>
      </c>
      <c r="J379" s="148">
        <f>J380</f>
        <v>531700</v>
      </c>
      <c r="K379" s="148"/>
      <c r="L379" s="148"/>
      <c r="M379" s="148"/>
      <c r="N379" s="148">
        <f t="shared" si="56"/>
        <v>685900</v>
      </c>
      <c r="O379" s="37">
        <f>O380</f>
        <v>685900</v>
      </c>
      <c r="P379" s="37"/>
      <c r="Q379" s="149"/>
      <c r="R379" s="37"/>
    </row>
    <row r="380" spans="1:1024" s="106" customFormat="1" ht="56.25">
      <c r="B380" s="123"/>
      <c r="C380" s="38" t="s">
        <v>230</v>
      </c>
      <c r="D380" s="38">
        <v>926</v>
      </c>
      <c r="E380" s="150" t="s">
        <v>52</v>
      </c>
      <c r="F380" s="150" t="s">
        <v>38</v>
      </c>
      <c r="G380" s="80">
        <v>6700000000</v>
      </c>
      <c r="H380" s="84"/>
      <c r="I380" s="148">
        <f t="shared" si="53"/>
        <v>531700</v>
      </c>
      <c r="J380" s="148">
        <f>J381</f>
        <v>531700</v>
      </c>
      <c r="K380" s="148"/>
      <c r="L380" s="148"/>
      <c r="M380" s="148"/>
      <c r="N380" s="148">
        <f t="shared" si="56"/>
        <v>685900</v>
      </c>
      <c r="O380" s="37">
        <f>O381</f>
        <v>685900</v>
      </c>
      <c r="P380" s="37"/>
      <c r="Q380" s="149"/>
      <c r="R380" s="37"/>
      <c r="ALR380"/>
      <c r="ALS380"/>
      <c r="ALT380"/>
      <c r="ALU380"/>
      <c r="ALV380"/>
      <c r="ALW380"/>
      <c r="ALX380"/>
      <c r="ALY380"/>
      <c r="ALZ380"/>
      <c r="AMA380"/>
      <c r="AMB380"/>
      <c r="AMC380"/>
      <c r="AMD380"/>
      <c r="AME380"/>
      <c r="AMF380"/>
      <c r="AMG380"/>
      <c r="AMH380"/>
      <c r="AMI380"/>
      <c r="AMJ380"/>
    </row>
    <row r="381" spans="1:1024" s="106" customFormat="1" ht="37.5">
      <c r="B381" s="123"/>
      <c r="C381" s="38" t="s">
        <v>231</v>
      </c>
      <c r="D381" s="38">
        <v>926</v>
      </c>
      <c r="E381" s="150" t="s">
        <v>52</v>
      </c>
      <c r="F381" s="150" t="s">
        <v>38</v>
      </c>
      <c r="G381" s="80">
        <v>6710000000</v>
      </c>
      <c r="H381" s="84"/>
      <c r="I381" s="148">
        <f t="shared" si="53"/>
        <v>531700</v>
      </c>
      <c r="J381" s="148">
        <f>J382</f>
        <v>531700</v>
      </c>
      <c r="K381" s="148"/>
      <c r="L381" s="148"/>
      <c r="M381" s="148"/>
      <c r="N381" s="148">
        <f t="shared" si="56"/>
        <v>685900</v>
      </c>
      <c r="O381" s="37">
        <f>O382</f>
        <v>685900</v>
      </c>
      <c r="P381" s="37"/>
      <c r="Q381" s="149"/>
      <c r="R381" s="37"/>
      <c r="ALR381"/>
      <c r="ALS381"/>
      <c r="ALT381"/>
      <c r="ALU381"/>
      <c r="ALV381"/>
      <c r="ALW381"/>
      <c r="ALX381"/>
      <c r="ALY381"/>
      <c r="ALZ381"/>
      <c r="AMA381"/>
      <c r="AMB381"/>
      <c r="AMC381"/>
      <c r="AMD381"/>
      <c r="AME381"/>
      <c r="AMF381"/>
      <c r="AMG381"/>
      <c r="AMH381"/>
      <c r="AMI381"/>
      <c r="AMJ381"/>
    </row>
    <row r="382" spans="1:1024" s="106" customFormat="1">
      <c r="B382" s="123"/>
      <c r="C382" s="38" t="s">
        <v>232</v>
      </c>
      <c r="D382" s="38">
        <v>926</v>
      </c>
      <c r="E382" s="150" t="s">
        <v>52</v>
      </c>
      <c r="F382" s="150" t="s">
        <v>38</v>
      </c>
      <c r="G382" s="80">
        <v>6710010220</v>
      </c>
      <c r="H382" s="84"/>
      <c r="I382" s="148">
        <f t="shared" si="53"/>
        <v>531700</v>
      </c>
      <c r="J382" s="148">
        <f>J383</f>
        <v>531700</v>
      </c>
      <c r="K382" s="148"/>
      <c r="L382" s="148"/>
      <c r="M382" s="148"/>
      <c r="N382" s="148">
        <f t="shared" si="56"/>
        <v>685900</v>
      </c>
      <c r="O382" s="37">
        <f>O383</f>
        <v>685900</v>
      </c>
      <c r="P382" s="37"/>
      <c r="Q382" s="149"/>
      <c r="R382" s="37"/>
      <c r="ALR382"/>
      <c r="ALS382"/>
      <c r="ALT382"/>
      <c r="ALU382"/>
      <c r="ALV382"/>
      <c r="ALW382"/>
      <c r="ALX382"/>
      <c r="ALY382"/>
      <c r="ALZ382"/>
      <c r="AMA382"/>
      <c r="AMB382"/>
      <c r="AMC382"/>
      <c r="AMD382"/>
      <c r="AME382"/>
      <c r="AMF382"/>
      <c r="AMG382"/>
      <c r="AMH382"/>
      <c r="AMI382"/>
      <c r="AMJ382"/>
    </row>
    <row r="383" spans="1:1024" s="106" customFormat="1" ht="37.5">
      <c r="B383" s="123"/>
      <c r="C383" s="38" t="s">
        <v>153</v>
      </c>
      <c r="D383" s="38">
        <v>926</v>
      </c>
      <c r="E383" s="150" t="s">
        <v>52</v>
      </c>
      <c r="F383" s="150" t="s">
        <v>38</v>
      </c>
      <c r="G383" s="80">
        <v>6710010220</v>
      </c>
      <c r="H383" s="84">
        <v>600</v>
      </c>
      <c r="I383" s="148">
        <f t="shared" si="53"/>
        <v>531700</v>
      </c>
      <c r="J383" s="148">
        <v>531700</v>
      </c>
      <c r="K383" s="148"/>
      <c r="L383" s="148"/>
      <c r="M383" s="148"/>
      <c r="N383" s="148">
        <f t="shared" si="56"/>
        <v>685900</v>
      </c>
      <c r="O383" s="37">
        <v>685900</v>
      </c>
      <c r="P383" s="37"/>
      <c r="Q383" s="149"/>
      <c r="R383" s="37"/>
      <c r="ALR383"/>
      <c r="ALS383"/>
      <c r="ALT383"/>
      <c r="ALU383"/>
      <c r="ALV383"/>
      <c r="ALW383"/>
      <c r="ALX383"/>
      <c r="ALY383"/>
      <c r="ALZ383"/>
      <c r="AMA383"/>
      <c r="AMB383"/>
      <c r="AMC383"/>
      <c r="AMD383"/>
      <c r="AME383"/>
      <c r="AMF383"/>
      <c r="AMG383"/>
      <c r="AMH383"/>
      <c r="AMI383"/>
      <c r="AMJ383"/>
    </row>
    <row r="384" spans="1:1024">
      <c r="B384" s="123"/>
      <c r="C384" s="38" t="s">
        <v>59</v>
      </c>
      <c r="D384" s="38">
        <v>926</v>
      </c>
      <c r="E384" s="150" t="s">
        <v>60</v>
      </c>
      <c r="F384" s="150"/>
      <c r="G384" s="80"/>
      <c r="H384" s="84"/>
      <c r="I384" s="148">
        <f t="shared" si="53"/>
        <v>77532600</v>
      </c>
      <c r="J384" s="148">
        <f>J385+J395</f>
        <v>77584300</v>
      </c>
      <c r="K384" s="148">
        <f>K385+K395</f>
        <v>-51700</v>
      </c>
      <c r="L384" s="148">
        <f>L385+L395</f>
        <v>0</v>
      </c>
      <c r="M384" s="148">
        <f>M385+M395</f>
        <v>0</v>
      </c>
      <c r="N384" s="148">
        <f t="shared" si="56"/>
        <v>88052600</v>
      </c>
      <c r="O384" s="37">
        <f>O385+O395</f>
        <v>87610200</v>
      </c>
      <c r="P384" s="37">
        <f>P385+P395</f>
        <v>442400</v>
      </c>
      <c r="Q384" s="149">
        <f>Q385+Q395</f>
        <v>0</v>
      </c>
      <c r="R384" s="37">
        <f>R385+R395</f>
        <v>0</v>
      </c>
    </row>
    <row r="385" spans="2:1024">
      <c r="B385" s="123"/>
      <c r="C385" s="38" t="s">
        <v>61</v>
      </c>
      <c r="D385" s="38">
        <v>926</v>
      </c>
      <c r="E385" s="150" t="s">
        <v>60</v>
      </c>
      <c r="F385" s="150" t="s">
        <v>17</v>
      </c>
      <c r="G385" s="80"/>
      <c r="H385" s="84"/>
      <c r="I385" s="148">
        <f t="shared" si="53"/>
        <v>63626200</v>
      </c>
      <c r="J385" s="148">
        <f>J386</f>
        <v>63677900</v>
      </c>
      <c r="K385" s="148">
        <f>K386</f>
        <v>-51700</v>
      </c>
      <c r="L385" s="148">
        <f>L386</f>
        <v>0</v>
      </c>
      <c r="M385" s="148">
        <f>M386</f>
        <v>0</v>
      </c>
      <c r="N385" s="148">
        <f t="shared" si="56"/>
        <v>74520200</v>
      </c>
      <c r="O385" s="37">
        <f>O386</f>
        <v>74077800</v>
      </c>
      <c r="P385" s="37">
        <f>P386</f>
        <v>442400</v>
      </c>
      <c r="Q385" s="149">
        <f>Q386</f>
        <v>0</v>
      </c>
      <c r="R385" s="37">
        <f>R386</f>
        <v>0</v>
      </c>
    </row>
    <row r="386" spans="2:1024" ht="75">
      <c r="B386" s="123"/>
      <c r="C386" s="158" t="s">
        <v>177</v>
      </c>
      <c r="D386" s="38">
        <v>926</v>
      </c>
      <c r="E386" s="150" t="s">
        <v>60</v>
      </c>
      <c r="F386" s="150" t="s">
        <v>17</v>
      </c>
      <c r="G386" s="80">
        <v>5900000000</v>
      </c>
      <c r="H386" s="84"/>
      <c r="I386" s="148">
        <f t="shared" si="53"/>
        <v>63626200</v>
      </c>
      <c r="J386" s="148">
        <f>J387+J390</f>
        <v>63677900</v>
      </c>
      <c r="K386" s="148">
        <f>K387+K390</f>
        <v>-51700</v>
      </c>
      <c r="L386" s="148">
        <f>L387+L390</f>
        <v>0</v>
      </c>
      <c r="M386" s="148">
        <f>M387+M390</f>
        <v>0</v>
      </c>
      <c r="N386" s="148">
        <f t="shared" si="56"/>
        <v>74520200</v>
      </c>
      <c r="O386" s="37">
        <f>O387+O390</f>
        <v>74077800</v>
      </c>
      <c r="P386" s="37">
        <f>P387+P390</f>
        <v>442400</v>
      </c>
      <c r="Q386" s="149">
        <f>Q387+Q390</f>
        <v>0</v>
      </c>
      <c r="R386" s="37">
        <f>R387+R390</f>
        <v>0</v>
      </c>
    </row>
    <row r="387" spans="2:1024">
      <c r="B387" s="123"/>
      <c r="C387" s="38" t="s">
        <v>178</v>
      </c>
      <c r="D387" s="38">
        <v>926</v>
      </c>
      <c r="E387" s="150" t="s">
        <v>60</v>
      </c>
      <c r="F387" s="150" t="s">
        <v>17</v>
      </c>
      <c r="G387" s="80">
        <v>5920000000</v>
      </c>
      <c r="H387" s="84"/>
      <c r="I387" s="148">
        <f t="shared" si="53"/>
        <v>46618500</v>
      </c>
      <c r="J387" s="148">
        <f t="shared" ref="J387:M388" si="63">J388</f>
        <v>46618500</v>
      </c>
      <c r="K387" s="148">
        <f t="shared" si="63"/>
        <v>0</v>
      </c>
      <c r="L387" s="148">
        <f t="shared" si="63"/>
        <v>0</v>
      </c>
      <c r="M387" s="148">
        <f t="shared" si="63"/>
        <v>0</v>
      </c>
      <c r="N387" s="148">
        <f t="shared" si="56"/>
        <v>57656900</v>
      </c>
      <c r="O387" s="37">
        <f t="shared" ref="O387:R388" si="64">O388</f>
        <v>57656900</v>
      </c>
      <c r="P387" s="37">
        <f t="shared" si="64"/>
        <v>0</v>
      </c>
      <c r="Q387" s="149">
        <f t="shared" si="64"/>
        <v>0</v>
      </c>
      <c r="R387" s="37">
        <f t="shared" si="64"/>
        <v>0</v>
      </c>
    </row>
    <row r="388" spans="2:1024" ht="37.5">
      <c r="B388" s="123"/>
      <c r="C388" s="154" t="s">
        <v>123</v>
      </c>
      <c r="D388" s="38">
        <v>926</v>
      </c>
      <c r="E388" s="150" t="s">
        <v>60</v>
      </c>
      <c r="F388" s="150" t="s">
        <v>17</v>
      </c>
      <c r="G388" s="80">
        <v>5920000590</v>
      </c>
      <c r="H388" s="84"/>
      <c r="I388" s="148">
        <f t="shared" si="53"/>
        <v>46618500</v>
      </c>
      <c r="J388" s="148">
        <f t="shared" si="63"/>
        <v>46618500</v>
      </c>
      <c r="K388" s="148">
        <f t="shared" si="63"/>
        <v>0</v>
      </c>
      <c r="L388" s="148">
        <f t="shared" si="63"/>
        <v>0</v>
      </c>
      <c r="M388" s="148">
        <f t="shared" si="63"/>
        <v>0</v>
      </c>
      <c r="N388" s="148">
        <f t="shared" si="56"/>
        <v>57656900</v>
      </c>
      <c r="O388" s="37">
        <f t="shared" si="64"/>
        <v>57656900</v>
      </c>
      <c r="P388" s="37">
        <f t="shared" si="64"/>
        <v>0</v>
      </c>
      <c r="Q388" s="149">
        <f t="shared" si="64"/>
        <v>0</v>
      </c>
      <c r="R388" s="37">
        <f t="shared" si="64"/>
        <v>0</v>
      </c>
    </row>
    <row r="389" spans="2:1024" ht="37.5">
      <c r="B389" s="123"/>
      <c r="C389" s="38" t="s">
        <v>153</v>
      </c>
      <c r="D389" s="38">
        <v>926</v>
      </c>
      <c r="E389" s="150" t="s">
        <v>60</v>
      </c>
      <c r="F389" s="150" t="s">
        <v>17</v>
      </c>
      <c r="G389" s="80">
        <v>5920000590</v>
      </c>
      <c r="H389" s="84">
        <v>600</v>
      </c>
      <c r="I389" s="148">
        <f t="shared" si="53"/>
        <v>46618500</v>
      </c>
      <c r="J389" s="148">
        <v>46618500</v>
      </c>
      <c r="K389" s="148">
        <v>0</v>
      </c>
      <c r="L389" s="148">
        <v>0</v>
      </c>
      <c r="M389" s="148">
        <v>0</v>
      </c>
      <c r="N389" s="148">
        <f t="shared" si="56"/>
        <v>57656900</v>
      </c>
      <c r="O389" s="37">
        <v>57656900</v>
      </c>
      <c r="P389" s="37">
        <v>0</v>
      </c>
      <c r="Q389" s="149">
        <v>0</v>
      </c>
      <c r="R389" s="37">
        <v>0</v>
      </c>
    </row>
    <row r="390" spans="2:1024">
      <c r="B390" s="123"/>
      <c r="C390" s="38" t="s">
        <v>180</v>
      </c>
      <c r="D390" s="38">
        <v>926</v>
      </c>
      <c r="E390" s="150" t="s">
        <v>60</v>
      </c>
      <c r="F390" s="150" t="s">
        <v>17</v>
      </c>
      <c r="G390" s="80">
        <v>5930000000</v>
      </c>
      <c r="H390" s="84"/>
      <c r="I390" s="148">
        <f t="shared" si="53"/>
        <v>17007700</v>
      </c>
      <c r="J390" s="148">
        <f>J391+J393</f>
        <v>17059400</v>
      </c>
      <c r="K390" s="148">
        <f>K391+K393</f>
        <v>-51700</v>
      </c>
      <c r="L390" s="148">
        <f>L391+L393</f>
        <v>0</v>
      </c>
      <c r="M390" s="148">
        <f>M391+M393</f>
        <v>0</v>
      </c>
      <c r="N390" s="148">
        <f t="shared" si="56"/>
        <v>16863300</v>
      </c>
      <c r="O390" s="37">
        <f>O391+O393</f>
        <v>16420900</v>
      </c>
      <c r="P390" s="37">
        <f>P391+P393</f>
        <v>442400</v>
      </c>
      <c r="Q390" s="149">
        <f>Q391+Q393</f>
        <v>0</v>
      </c>
      <c r="R390" s="37">
        <f>R391+R393</f>
        <v>0</v>
      </c>
    </row>
    <row r="391" spans="2:1024" ht="37.5">
      <c r="B391" s="123"/>
      <c r="C391" s="154" t="s">
        <v>123</v>
      </c>
      <c r="D391" s="38">
        <v>926</v>
      </c>
      <c r="E391" s="150" t="s">
        <v>60</v>
      </c>
      <c r="F391" s="150" t="s">
        <v>17</v>
      </c>
      <c r="G391" s="80">
        <v>5930000590</v>
      </c>
      <c r="H391" s="84"/>
      <c r="I391" s="148">
        <f t="shared" si="53"/>
        <v>16516800</v>
      </c>
      <c r="J391" s="148">
        <f>J392</f>
        <v>16516800</v>
      </c>
      <c r="K391" s="148">
        <f>K392</f>
        <v>0</v>
      </c>
      <c r="L391" s="148">
        <f>L392</f>
        <v>0</v>
      </c>
      <c r="M391" s="148">
        <f>M392</f>
        <v>0</v>
      </c>
      <c r="N391" s="148">
        <f t="shared" si="56"/>
        <v>16420900</v>
      </c>
      <c r="O391" s="37">
        <f>O392</f>
        <v>16420900</v>
      </c>
      <c r="P391" s="37">
        <f>P392</f>
        <v>0</v>
      </c>
      <c r="Q391" s="149">
        <f>Q392</f>
        <v>0</v>
      </c>
      <c r="R391" s="37">
        <f>R392</f>
        <v>0</v>
      </c>
    </row>
    <row r="392" spans="2:1024" s="106" customFormat="1" ht="37.5">
      <c r="B392" s="123"/>
      <c r="C392" s="38" t="s">
        <v>153</v>
      </c>
      <c r="D392" s="38">
        <v>926</v>
      </c>
      <c r="E392" s="150" t="s">
        <v>60</v>
      </c>
      <c r="F392" s="150" t="s">
        <v>17</v>
      </c>
      <c r="G392" s="80">
        <v>5930000590</v>
      </c>
      <c r="H392" s="84">
        <v>600</v>
      </c>
      <c r="I392" s="148">
        <f t="shared" ref="I392:I455" si="65">SUM(J392:M392)</f>
        <v>16516800</v>
      </c>
      <c r="J392" s="148">
        <v>16516800</v>
      </c>
      <c r="K392" s="148">
        <v>0</v>
      </c>
      <c r="L392" s="148">
        <v>0</v>
      </c>
      <c r="M392" s="148">
        <v>0</v>
      </c>
      <c r="N392" s="148">
        <f t="shared" si="56"/>
        <v>16420900</v>
      </c>
      <c r="O392" s="37">
        <v>16420900</v>
      </c>
      <c r="P392" s="37">
        <v>0</v>
      </c>
      <c r="Q392" s="149">
        <v>0</v>
      </c>
      <c r="R392" s="37">
        <v>0</v>
      </c>
      <c r="ALR392"/>
      <c r="ALS392"/>
      <c r="ALT392"/>
      <c r="ALU392"/>
      <c r="ALV392"/>
      <c r="ALW392"/>
      <c r="ALX392"/>
      <c r="ALY392"/>
      <c r="ALZ392"/>
      <c r="AMA392"/>
      <c r="AMB392"/>
      <c r="AMC392"/>
      <c r="AMD392"/>
      <c r="AME392"/>
      <c r="AMF392"/>
      <c r="AMG392"/>
      <c r="AMH392"/>
      <c r="AMI392"/>
      <c r="AMJ392"/>
    </row>
    <row r="393" spans="2:1024" s="106" customFormat="1">
      <c r="B393" s="123"/>
      <c r="C393" s="38" t="s">
        <v>181</v>
      </c>
      <c r="D393" s="38">
        <v>926</v>
      </c>
      <c r="E393" s="150" t="s">
        <v>60</v>
      </c>
      <c r="F393" s="150" t="s">
        <v>17</v>
      </c>
      <c r="G393" s="80" t="s">
        <v>182</v>
      </c>
      <c r="H393" s="84"/>
      <c r="I393" s="148">
        <f t="shared" si="65"/>
        <v>490900</v>
      </c>
      <c r="J393" s="148">
        <f>J394</f>
        <v>542600</v>
      </c>
      <c r="K393" s="148">
        <f>K394</f>
        <v>-51700</v>
      </c>
      <c r="L393" s="148">
        <f>L394</f>
        <v>0</v>
      </c>
      <c r="M393" s="148">
        <f>M394</f>
        <v>0</v>
      </c>
      <c r="N393" s="148">
        <f t="shared" si="56"/>
        <v>442400</v>
      </c>
      <c r="O393" s="37">
        <f>O394</f>
        <v>0</v>
      </c>
      <c r="P393" s="37">
        <f>P394</f>
        <v>442400</v>
      </c>
      <c r="Q393" s="149">
        <f>Q394</f>
        <v>0</v>
      </c>
      <c r="R393" s="37">
        <f>R394</f>
        <v>0</v>
      </c>
      <c r="ALR393"/>
      <c r="ALS393"/>
      <c r="ALT393"/>
      <c r="ALU393"/>
      <c r="ALV393"/>
      <c r="ALW393"/>
      <c r="ALX393"/>
      <c r="ALY393"/>
      <c r="ALZ393"/>
      <c r="AMA393"/>
      <c r="AMB393"/>
      <c r="AMC393"/>
      <c r="AMD393"/>
      <c r="AME393"/>
      <c r="AMF393"/>
      <c r="AMG393"/>
      <c r="AMH393"/>
      <c r="AMI393"/>
      <c r="AMJ393"/>
    </row>
    <row r="394" spans="2:1024" s="106" customFormat="1" ht="37.5">
      <c r="B394" s="123"/>
      <c r="C394" s="38" t="s">
        <v>153</v>
      </c>
      <c r="D394" s="38">
        <v>926</v>
      </c>
      <c r="E394" s="150" t="s">
        <v>60</v>
      </c>
      <c r="F394" s="150" t="s">
        <v>17</v>
      </c>
      <c r="G394" s="80" t="s">
        <v>182</v>
      </c>
      <c r="H394" s="84">
        <v>600</v>
      </c>
      <c r="I394" s="148">
        <f t="shared" si="65"/>
        <v>490900</v>
      </c>
      <c r="J394" s="148">
        <v>542600</v>
      </c>
      <c r="K394" s="148">
        <v>-51700</v>
      </c>
      <c r="L394" s="148"/>
      <c r="M394" s="148"/>
      <c r="N394" s="148">
        <f t="shared" si="56"/>
        <v>442400</v>
      </c>
      <c r="O394" s="37"/>
      <c r="P394" s="37">
        <v>442400</v>
      </c>
      <c r="Q394" s="149"/>
      <c r="R394" s="37"/>
      <c r="ALR394"/>
      <c r="ALS394"/>
      <c r="ALT394"/>
      <c r="ALU394"/>
      <c r="ALV394"/>
      <c r="ALW394"/>
      <c r="ALX394"/>
      <c r="ALY394"/>
      <c r="ALZ394"/>
      <c r="AMA394"/>
      <c r="AMB394"/>
      <c r="AMC394"/>
      <c r="AMD394"/>
      <c r="AME394"/>
      <c r="AMF394"/>
      <c r="AMG394"/>
      <c r="AMH394"/>
      <c r="AMI394"/>
      <c r="AMJ394"/>
    </row>
    <row r="395" spans="2:1024" s="106" customFormat="1">
      <c r="B395" s="123"/>
      <c r="C395" s="38" t="s">
        <v>62</v>
      </c>
      <c r="D395" s="38">
        <v>926</v>
      </c>
      <c r="E395" s="150" t="s">
        <v>60</v>
      </c>
      <c r="F395" s="150" t="s">
        <v>24</v>
      </c>
      <c r="G395" s="80"/>
      <c r="H395" s="84"/>
      <c r="I395" s="148">
        <f t="shared" si="65"/>
        <v>13906400</v>
      </c>
      <c r="J395" s="148">
        <f>J396+J401+J407+J411+J415+J419</f>
        <v>13906400</v>
      </c>
      <c r="K395" s="148">
        <f>K396+K401</f>
        <v>0</v>
      </c>
      <c r="L395" s="148">
        <f>L396+L401</f>
        <v>0</v>
      </c>
      <c r="M395" s="148">
        <f>M396+M401</f>
        <v>0</v>
      </c>
      <c r="N395" s="148">
        <f t="shared" si="56"/>
        <v>13532400</v>
      </c>
      <c r="O395" s="37">
        <f>O396+O401+O407+O411+O415+O419</f>
        <v>13532400</v>
      </c>
      <c r="P395" s="37">
        <f>P396+P401</f>
        <v>0</v>
      </c>
      <c r="Q395" s="149">
        <f>Q396+Q401</f>
        <v>0</v>
      </c>
      <c r="R395" s="37">
        <f>R396+R401</f>
        <v>0</v>
      </c>
      <c r="ALR395"/>
      <c r="ALS395"/>
      <c r="ALT395"/>
      <c r="ALU395"/>
      <c r="ALV395"/>
      <c r="ALW395"/>
      <c r="ALX395"/>
      <c r="ALY395"/>
      <c r="ALZ395"/>
      <c r="AMA395"/>
      <c r="AMB395"/>
      <c r="AMC395"/>
      <c r="AMD395"/>
      <c r="AME395"/>
      <c r="AMF395"/>
      <c r="AMG395"/>
      <c r="AMH395"/>
      <c r="AMI395"/>
      <c r="AMJ395"/>
    </row>
    <row r="396" spans="2:1024" s="106" customFormat="1" ht="37.5">
      <c r="B396" s="123"/>
      <c r="C396" s="38" t="s">
        <v>95</v>
      </c>
      <c r="D396" s="38">
        <v>926</v>
      </c>
      <c r="E396" s="150" t="s">
        <v>60</v>
      </c>
      <c r="F396" s="150" t="s">
        <v>24</v>
      </c>
      <c r="G396" s="80">
        <v>5000000000</v>
      </c>
      <c r="H396" s="84"/>
      <c r="I396" s="148">
        <f t="shared" si="65"/>
        <v>2152900</v>
      </c>
      <c r="J396" s="148">
        <f t="shared" ref="J396:M397" si="66">J397</f>
        <v>2152900</v>
      </c>
      <c r="K396" s="148">
        <f t="shared" si="66"/>
        <v>0</v>
      </c>
      <c r="L396" s="148">
        <f t="shared" si="66"/>
        <v>0</v>
      </c>
      <c r="M396" s="148">
        <f t="shared" si="66"/>
        <v>0</v>
      </c>
      <c r="N396" s="148">
        <f t="shared" ref="N396:N459" si="67">SUM(O396:R396)</f>
        <v>2138600</v>
      </c>
      <c r="O396" s="37">
        <f t="shared" ref="O396:R397" si="68">O397</f>
        <v>2138600</v>
      </c>
      <c r="P396" s="37">
        <f t="shared" si="68"/>
        <v>0</v>
      </c>
      <c r="Q396" s="149">
        <f t="shared" si="68"/>
        <v>0</v>
      </c>
      <c r="R396" s="37">
        <f t="shared" si="68"/>
        <v>0</v>
      </c>
      <c r="ALR396"/>
      <c r="ALS396"/>
      <c r="ALT396"/>
      <c r="ALU396"/>
      <c r="ALV396"/>
      <c r="ALW396"/>
      <c r="ALX396"/>
      <c r="ALY396"/>
      <c r="ALZ396"/>
      <c r="AMA396"/>
      <c r="AMB396"/>
      <c r="AMC396"/>
      <c r="AMD396"/>
      <c r="AME396"/>
      <c r="AMF396"/>
      <c r="AMG396"/>
      <c r="AMH396"/>
      <c r="AMI396"/>
      <c r="AMJ396"/>
    </row>
    <row r="397" spans="2:1024" s="106" customFormat="1" ht="37.5">
      <c r="B397" s="123"/>
      <c r="C397" s="38" t="s">
        <v>103</v>
      </c>
      <c r="D397" s="38">
        <v>926</v>
      </c>
      <c r="E397" s="150" t="s">
        <v>60</v>
      </c>
      <c r="F397" s="150" t="s">
        <v>24</v>
      </c>
      <c r="G397" s="80">
        <v>5020000000</v>
      </c>
      <c r="H397" s="84"/>
      <c r="I397" s="148">
        <f t="shared" si="65"/>
        <v>2152900</v>
      </c>
      <c r="J397" s="148">
        <f t="shared" si="66"/>
        <v>2152900</v>
      </c>
      <c r="K397" s="148">
        <f t="shared" si="66"/>
        <v>0</v>
      </c>
      <c r="L397" s="148">
        <f t="shared" si="66"/>
        <v>0</v>
      </c>
      <c r="M397" s="148">
        <f t="shared" si="66"/>
        <v>0</v>
      </c>
      <c r="N397" s="148">
        <f t="shared" si="67"/>
        <v>2138600</v>
      </c>
      <c r="O397" s="37">
        <f t="shared" si="68"/>
        <v>2138600</v>
      </c>
      <c r="P397" s="37">
        <f t="shared" si="68"/>
        <v>0</v>
      </c>
      <c r="Q397" s="149">
        <f t="shared" si="68"/>
        <v>0</v>
      </c>
      <c r="R397" s="37">
        <f t="shared" si="68"/>
        <v>0</v>
      </c>
      <c r="ALR397"/>
      <c r="ALS397"/>
      <c r="ALT397"/>
      <c r="ALU397"/>
      <c r="ALV397"/>
      <c r="ALW397"/>
      <c r="ALX397"/>
      <c r="ALY397"/>
      <c r="ALZ397"/>
      <c r="AMA397"/>
      <c r="AMB397"/>
      <c r="AMC397"/>
      <c r="AMD397"/>
      <c r="AME397"/>
      <c r="AMF397"/>
      <c r="AMG397"/>
      <c r="AMH397"/>
      <c r="AMI397"/>
      <c r="AMJ397"/>
    </row>
    <row r="398" spans="2:1024" s="106" customFormat="1" ht="37.5">
      <c r="B398" s="123"/>
      <c r="C398" s="38" t="s">
        <v>97</v>
      </c>
      <c r="D398" s="38">
        <v>926</v>
      </c>
      <c r="E398" s="150" t="s">
        <v>60</v>
      </c>
      <c r="F398" s="150" t="s">
        <v>24</v>
      </c>
      <c r="G398" s="80">
        <v>5020000190</v>
      </c>
      <c r="H398" s="84"/>
      <c r="I398" s="148">
        <f t="shared" si="65"/>
        <v>2152900</v>
      </c>
      <c r="J398" s="148">
        <f>J399+J400</f>
        <v>2152900</v>
      </c>
      <c r="K398" s="148">
        <f>K399+K400</f>
        <v>0</v>
      </c>
      <c r="L398" s="148">
        <f>L399+L400</f>
        <v>0</v>
      </c>
      <c r="M398" s="148">
        <f>M399+M400</f>
        <v>0</v>
      </c>
      <c r="N398" s="148">
        <f t="shared" si="67"/>
        <v>2138600</v>
      </c>
      <c r="O398" s="37">
        <f>O399+O400</f>
        <v>2138600</v>
      </c>
      <c r="P398" s="37">
        <f>P399+P400</f>
        <v>0</v>
      </c>
      <c r="Q398" s="149">
        <f>Q399+Q400</f>
        <v>0</v>
      </c>
      <c r="R398" s="37">
        <f>R399+R400</f>
        <v>0</v>
      </c>
      <c r="ALR398"/>
      <c r="ALS398"/>
      <c r="ALT398"/>
      <c r="ALU398"/>
      <c r="ALV398"/>
      <c r="ALW398"/>
      <c r="ALX398"/>
      <c r="ALY398"/>
      <c r="ALZ398"/>
      <c r="AMA398"/>
      <c r="AMB398"/>
      <c r="AMC398"/>
      <c r="AMD398"/>
      <c r="AME398"/>
      <c r="AMF398"/>
      <c r="AMG398"/>
      <c r="AMH398"/>
      <c r="AMI398"/>
      <c r="AMJ398"/>
    </row>
    <row r="399" spans="2:1024" s="106" customFormat="1" ht="75">
      <c r="B399" s="123"/>
      <c r="C399" s="38" t="s">
        <v>98</v>
      </c>
      <c r="D399" s="38">
        <v>926</v>
      </c>
      <c r="E399" s="150" t="s">
        <v>60</v>
      </c>
      <c r="F399" s="150" t="s">
        <v>24</v>
      </c>
      <c r="G399" s="80">
        <v>5020000190</v>
      </c>
      <c r="H399" s="84">
        <v>100</v>
      </c>
      <c r="I399" s="148">
        <f t="shared" si="65"/>
        <v>2151800</v>
      </c>
      <c r="J399" s="148">
        <v>2151800</v>
      </c>
      <c r="K399" s="148">
        <v>0</v>
      </c>
      <c r="L399" s="148">
        <v>0</v>
      </c>
      <c r="M399" s="148">
        <v>0</v>
      </c>
      <c r="N399" s="148">
        <f t="shared" si="67"/>
        <v>2137500</v>
      </c>
      <c r="O399" s="37">
        <v>2137500</v>
      </c>
      <c r="P399" s="37">
        <v>0</v>
      </c>
      <c r="Q399" s="149">
        <v>0</v>
      </c>
      <c r="R399" s="37">
        <v>0</v>
      </c>
      <c r="ALR399"/>
      <c r="ALS399"/>
      <c r="ALT399"/>
      <c r="ALU399"/>
      <c r="ALV399"/>
      <c r="ALW399"/>
      <c r="ALX399"/>
      <c r="ALY399"/>
      <c r="ALZ399"/>
      <c r="AMA399"/>
      <c r="AMB399"/>
      <c r="AMC399"/>
      <c r="AMD399"/>
      <c r="AME399"/>
      <c r="AMF399"/>
      <c r="AMG399"/>
      <c r="AMH399"/>
      <c r="AMI399"/>
      <c r="AMJ399"/>
    </row>
    <row r="400" spans="2:1024" s="106" customFormat="1">
      <c r="B400" s="123"/>
      <c r="C400" s="38" t="s">
        <v>104</v>
      </c>
      <c r="D400" s="38">
        <v>926</v>
      </c>
      <c r="E400" s="150" t="s">
        <v>60</v>
      </c>
      <c r="F400" s="150" t="s">
        <v>24</v>
      </c>
      <c r="G400" s="80">
        <v>5020000190</v>
      </c>
      <c r="H400" s="84">
        <v>800</v>
      </c>
      <c r="I400" s="148">
        <f t="shared" si="65"/>
        <v>1100</v>
      </c>
      <c r="J400" s="148">
        <v>1100</v>
      </c>
      <c r="K400" s="148">
        <v>0</v>
      </c>
      <c r="L400" s="148">
        <v>0</v>
      </c>
      <c r="M400" s="148">
        <v>0</v>
      </c>
      <c r="N400" s="148">
        <f t="shared" si="67"/>
        <v>1100</v>
      </c>
      <c r="O400" s="37">
        <v>1100</v>
      </c>
      <c r="P400" s="37">
        <v>0</v>
      </c>
      <c r="Q400" s="149">
        <v>0</v>
      </c>
      <c r="R400" s="37">
        <v>0</v>
      </c>
      <c r="ALR400"/>
      <c r="ALS400"/>
      <c r="ALT400"/>
      <c r="ALU400"/>
      <c r="ALV400"/>
      <c r="ALW400"/>
      <c r="ALX400"/>
      <c r="ALY400"/>
      <c r="ALZ400"/>
      <c r="AMA400"/>
      <c r="AMB400"/>
      <c r="AMC400"/>
      <c r="AMD400"/>
      <c r="AME400"/>
      <c r="AMF400"/>
      <c r="AMG400"/>
      <c r="AMH400"/>
      <c r="AMI400"/>
      <c r="AMJ400"/>
    </row>
    <row r="401" spans="2:1024" s="106" customFormat="1" ht="37.5">
      <c r="B401" s="123"/>
      <c r="C401" s="38" t="s">
        <v>121</v>
      </c>
      <c r="D401" s="38">
        <v>926</v>
      </c>
      <c r="E401" s="150" t="s">
        <v>60</v>
      </c>
      <c r="F401" s="150" t="s">
        <v>24</v>
      </c>
      <c r="G401" s="80">
        <v>5200000000</v>
      </c>
      <c r="H401" s="84"/>
      <c r="I401" s="148">
        <f t="shared" si="65"/>
        <v>9953300</v>
      </c>
      <c r="J401" s="148">
        <f t="shared" ref="J401:M402" si="69">J402</f>
        <v>9953300</v>
      </c>
      <c r="K401" s="148">
        <f t="shared" si="69"/>
        <v>0</v>
      </c>
      <c r="L401" s="148">
        <f t="shared" si="69"/>
        <v>0</v>
      </c>
      <c r="M401" s="148">
        <f t="shared" si="69"/>
        <v>0</v>
      </c>
      <c r="N401" s="148">
        <f t="shared" si="67"/>
        <v>9886800</v>
      </c>
      <c r="O401" s="37">
        <f t="shared" ref="O401:R402" si="70">O402</f>
        <v>9886800</v>
      </c>
      <c r="P401" s="37">
        <f t="shared" si="70"/>
        <v>0</v>
      </c>
      <c r="Q401" s="149">
        <f t="shared" si="70"/>
        <v>0</v>
      </c>
      <c r="R401" s="37">
        <f t="shared" si="70"/>
        <v>0</v>
      </c>
      <c r="ALR401"/>
      <c r="ALS401"/>
      <c r="ALT401"/>
      <c r="ALU401"/>
      <c r="ALV401"/>
      <c r="ALW401"/>
      <c r="ALX401"/>
      <c r="ALY401"/>
      <c r="ALZ401"/>
      <c r="AMA401"/>
      <c r="AMB401"/>
      <c r="AMC401"/>
      <c r="AMD401"/>
      <c r="AME401"/>
      <c r="AMF401"/>
      <c r="AMG401"/>
      <c r="AMH401"/>
      <c r="AMI401"/>
      <c r="AMJ401"/>
    </row>
    <row r="402" spans="2:1024" s="106" customFormat="1">
      <c r="B402" s="123"/>
      <c r="C402" s="38" t="s">
        <v>126</v>
      </c>
      <c r="D402" s="38">
        <v>926</v>
      </c>
      <c r="E402" s="150" t="s">
        <v>60</v>
      </c>
      <c r="F402" s="150" t="s">
        <v>24</v>
      </c>
      <c r="G402" s="80">
        <v>5250000000</v>
      </c>
      <c r="H402" s="84"/>
      <c r="I402" s="148">
        <f t="shared" si="65"/>
        <v>9953300</v>
      </c>
      <c r="J402" s="148">
        <f t="shared" si="69"/>
        <v>9953300</v>
      </c>
      <c r="K402" s="148">
        <f t="shared" si="69"/>
        <v>0</v>
      </c>
      <c r="L402" s="148">
        <f t="shared" si="69"/>
        <v>0</v>
      </c>
      <c r="M402" s="148">
        <f t="shared" si="69"/>
        <v>0</v>
      </c>
      <c r="N402" s="148">
        <f t="shared" si="67"/>
        <v>9886800</v>
      </c>
      <c r="O402" s="37">
        <f t="shared" si="70"/>
        <v>9886800</v>
      </c>
      <c r="P402" s="37">
        <f t="shared" si="70"/>
        <v>0</v>
      </c>
      <c r="Q402" s="149">
        <f t="shared" si="70"/>
        <v>0</v>
      </c>
      <c r="R402" s="37">
        <f t="shared" si="70"/>
        <v>0</v>
      </c>
      <c r="ALR402"/>
      <c r="ALS402"/>
      <c r="ALT402"/>
      <c r="ALU402"/>
      <c r="ALV402"/>
      <c r="ALW402"/>
      <c r="ALX402"/>
      <c r="ALY402"/>
      <c r="ALZ402"/>
      <c r="AMA402"/>
      <c r="AMB402"/>
      <c r="AMC402"/>
      <c r="AMD402"/>
      <c r="AME402"/>
      <c r="AMF402"/>
      <c r="AMG402"/>
      <c r="AMH402"/>
      <c r="AMI402"/>
      <c r="AMJ402"/>
    </row>
    <row r="403" spans="2:1024" s="106" customFormat="1" ht="37.5">
      <c r="B403" s="123"/>
      <c r="C403" s="154" t="s">
        <v>123</v>
      </c>
      <c r="D403" s="38">
        <v>926</v>
      </c>
      <c r="E403" s="150" t="s">
        <v>60</v>
      </c>
      <c r="F403" s="150" t="s">
        <v>24</v>
      </c>
      <c r="G403" s="80">
        <v>5250000590</v>
      </c>
      <c r="H403" s="84"/>
      <c r="I403" s="148">
        <f t="shared" si="65"/>
        <v>9953300</v>
      </c>
      <c r="J403" s="148">
        <f>J404+J405+J406</f>
        <v>9953300</v>
      </c>
      <c r="K403" s="148">
        <f>K404+K405+K406</f>
        <v>0</v>
      </c>
      <c r="L403" s="148">
        <f>L404+L405+L406</f>
        <v>0</v>
      </c>
      <c r="M403" s="148">
        <f>M404+M405+M406</f>
        <v>0</v>
      </c>
      <c r="N403" s="148">
        <f t="shared" si="67"/>
        <v>9886800</v>
      </c>
      <c r="O403" s="37">
        <f>O404+O405+O406</f>
        <v>9886800</v>
      </c>
      <c r="P403" s="37">
        <f>P404+P405+P406</f>
        <v>0</v>
      </c>
      <c r="Q403" s="149">
        <f>Q404+Q405+Q406</f>
        <v>0</v>
      </c>
      <c r="R403" s="37">
        <f>R404+R405+R406</f>
        <v>0</v>
      </c>
      <c r="ALR403"/>
      <c r="ALS403"/>
      <c r="ALT403"/>
      <c r="ALU403"/>
      <c r="ALV403"/>
      <c r="ALW403"/>
      <c r="ALX403"/>
      <c r="ALY403"/>
      <c r="ALZ403"/>
      <c r="AMA403"/>
      <c r="AMB403"/>
      <c r="AMC403"/>
      <c r="AMD403"/>
      <c r="AME403"/>
      <c r="AMF403"/>
      <c r="AMG403"/>
      <c r="AMH403"/>
      <c r="AMI403"/>
      <c r="AMJ403"/>
    </row>
    <row r="404" spans="2:1024" s="106" customFormat="1" ht="75">
      <c r="B404" s="123"/>
      <c r="C404" s="38" t="s">
        <v>98</v>
      </c>
      <c r="D404" s="38">
        <v>926</v>
      </c>
      <c r="E404" s="150" t="s">
        <v>60</v>
      </c>
      <c r="F404" s="150" t="s">
        <v>24</v>
      </c>
      <c r="G404" s="80">
        <v>5250000590</v>
      </c>
      <c r="H404" s="84">
        <v>100</v>
      </c>
      <c r="I404" s="148">
        <f t="shared" si="65"/>
        <v>5984000</v>
      </c>
      <c r="J404" s="148">
        <v>5984000</v>
      </c>
      <c r="K404" s="148">
        <v>0</v>
      </c>
      <c r="L404" s="148">
        <v>0</v>
      </c>
      <c r="M404" s="148">
        <v>0</v>
      </c>
      <c r="N404" s="148">
        <f t="shared" si="67"/>
        <v>5944000</v>
      </c>
      <c r="O404" s="37">
        <v>5944000</v>
      </c>
      <c r="P404" s="37">
        <v>0</v>
      </c>
      <c r="Q404" s="149">
        <v>0</v>
      </c>
      <c r="R404" s="37">
        <v>0</v>
      </c>
      <c r="ALR404"/>
      <c r="ALS404"/>
      <c r="ALT404"/>
      <c r="ALU404"/>
      <c r="ALV404"/>
      <c r="ALW404"/>
      <c r="ALX404"/>
      <c r="ALY404"/>
      <c r="ALZ404"/>
      <c r="AMA404"/>
      <c r="AMB404"/>
      <c r="AMC404"/>
      <c r="AMD404"/>
      <c r="AME404"/>
      <c r="AMF404"/>
      <c r="AMG404"/>
      <c r="AMH404"/>
      <c r="AMI404"/>
      <c r="AMJ404"/>
    </row>
    <row r="405" spans="2:1024" s="106" customFormat="1" ht="37.5">
      <c r="B405" s="123"/>
      <c r="C405" s="38" t="s">
        <v>101</v>
      </c>
      <c r="D405" s="38">
        <v>926</v>
      </c>
      <c r="E405" s="150" t="s">
        <v>60</v>
      </c>
      <c r="F405" s="150" t="s">
        <v>24</v>
      </c>
      <c r="G405" s="80">
        <v>5250000590</v>
      </c>
      <c r="H405" s="84">
        <v>200</v>
      </c>
      <c r="I405" s="148">
        <f t="shared" si="65"/>
        <v>3955800</v>
      </c>
      <c r="J405" s="148">
        <v>3955800</v>
      </c>
      <c r="K405" s="148">
        <v>0</v>
      </c>
      <c r="L405" s="148">
        <v>0</v>
      </c>
      <c r="M405" s="148">
        <v>0</v>
      </c>
      <c r="N405" s="148">
        <f t="shared" si="67"/>
        <v>3929400</v>
      </c>
      <c r="O405" s="37">
        <v>3929400</v>
      </c>
      <c r="P405" s="37">
        <v>0</v>
      </c>
      <c r="Q405" s="149">
        <v>0</v>
      </c>
      <c r="R405" s="37">
        <v>0</v>
      </c>
      <c r="ALR405"/>
      <c r="ALS405"/>
      <c r="ALT405"/>
      <c r="ALU405"/>
      <c r="ALV405"/>
      <c r="ALW405"/>
      <c r="ALX405"/>
      <c r="ALY405"/>
      <c r="ALZ405"/>
      <c r="AMA405"/>
      <c r="AMB405"/>
      <c r="AMC405"/>
      <c r="AMD405"/>
      <c r="AME405"/>
      <c r="AMF405"/>
      <c r="AMG405"/>
      <c r="AMH405"/>
      <c r="AMI405"/>
      <c r="AMJ405"/>
    </row>
    <row r="406" spans="2:1024" s="106" customFormat="1">
      <c r="B406" s="123"/>
      <c r="C406" s="38" t="s">
        <v>104</v>
      </c>
      <c r="D406" s="38">
        <v>926</v>
      </c>
      <c r="E406" s="150" t="s">
        <v>60</v>
      </c>
      <c r="F406" s="150" t="s">
        <v>24</v>
      </c>
      <c r="G406" s="80">
        <v>5250000590</v>
      </c>
      <c r="H406" s="84">
        <v>800</v>
      </c>
      <c r="I406" s="148">
        <f t="shared" si="65"/>
        <v>13500</v>
      </c>
      <c r="J406" s="148">
        <v>13500</v>
      </c>
      <c r="K406" s="148">
        <v>0</v>
      </c>
      <c r="L406" s="148">
        <v>0</v>
      </c>
      <c r="M406" s="148">
        <v>0</v>
      </c>
      <c r="N406" s="148">
        <f t="shared" si="67"/>
        <v>13400</v>
      </c>
      <c r="O406" s="37">
        <v>13400</v>
      </c>
      <c r="P406" s="37">
        <v>0</v>
      </c>
      <c r="Q406" s="149">
        <v>0</v>
      </c>
      <c r="R406" s="37">
        <v>0</v>
      </c>
      <c r="ALR406"/>
      <c r="ALS406"/>
      <c r="ALT406"/>
      <c r="ALU406"/>
      <c r="ALV406"/>
      <c r="ALW406"/>
      <c r="ALX406"/>
      <c r="ALY406"/>
      <c r="ALZ406"/>
      <c r="AMA406"/>
      <c r="AMB406"/>
      <c r="AMC406"/>
      <c r="AMD406"/>
      <c r="AME406"/>
      <c r="AMF406"/>
      <c r="AMG406"/>
      <c r="AMH406"/>
      <c r="AMI406"/>
      <c r="AMJ406"/>
    </row>
    <row r="407" spans="2:1024" s="106" customFormat="1" ht="75">
      <c r="B407" s="123"/>
      <c r="C407" s="38" t="s">
        <v>177</v>
      </c>
      <c r="D407" s="38">
        <v>926</v>
      </c>
      <c r="E407" s="150" t="s">
        <v>60</v>
      </c>
      <c r="F407" s="150" t="s">
        <v>24</v>
      </c>
      <c r="G407" s="80">
        <v>5900000000</v>
      </c>
      <c r="H407" s="84"/>
      <c r="I407" s="148">
        <f t="shared" si="65"/>
        <v>482900</v>
      </c>
      <c r="J407" s="148">
        <f>J408</f>
        <v>482900</v>
      </c>
      <c r="K407" s="148"/>
      <c r="L407" s="148"/>
      <c r="M407" s="148"/>
      <c r="N407" s="148">
        <f t="shared" si="67"/>
        <v>0</v>
      </c>
      <c r="O407" s="37">
        <f>O408</f>
        <v>0</v>
      </c>
      <c r="P407" s="37"/>
      <c r="Q407" s="149"/>
      <c r="R407" s="37"/>
      <c r="ALR407"/>
      <c r="ALS407"/>
      <c r="ALT407"/>
      <c r="ALU407"/>
      <c r="ALV407"/>
      <c r="ALW407"/>
      <c r="ALX407"/>
      <c r="ALY407"/>
      <c r="ALZ407"/>
      <c r="AMA407"/>
      <c r="AMB407"/>
      <c r="AMC407"/>
      <c r="AMD407"/>
      <c r="AME407"/>
      <c r="AMF407"/>
      <c r="AMG407"/>
      <c r="AMH407"/>
      <c r="AMI407"/>
      <c r="AMJ407"/>
    </row>
    <row r="408" spans="2:1024" s="106" customFormat="1">
      <c r="B408" s="123"/>
      <c r="C408" s="38" t="s">
        <v>178</v>
      </c>
      <c r="D408" s="38">
        <v>926</v>
      </c>
      <c r="E408" s="150" t="s">
        <v>60</v>
      </c>
      <c r="F408" s="150" t="s">
        <v>24</v>
      </c>
      <c r="G408" s="80">
        <v>5920000000</v>
      </c>
      <c r="H408" s="84"/>
      <c r="I408" s="148">
        <f t="shared" si="65"/>
        <v>482900</v>
      </c>
      <c r="J408" s="148">
        <f>J409</f>
        <v>482900</v>
      </c>
      <c r="K408" s="148"/>
      <c r="L408" s="148"/>
      <c r="M408" s="148"/>
      <c r="N408" s="148">
        <f t="shared" si="67"/>
        <v>0</v>
      </c>
      <c r="O408" s="37">
        <f>O409</f>
        <v>0</v>
      </c>
      <c r="P408" s="37"/>
      <c r="Q408" s="149"/>
      <c r="R408" s="37"/>
      <c r="ALR408"/>
      <c r="ALS408"/>
      <c r="ALT408"/>
      <c r="ALU408"/>
      <c r="ALV408"/>
      <c r="ALW408"/>
      <c r="ALX408"/>
      <c r="ALY408"/>
      <c r="ALZ408"/>
      <c r="AMA408"/>
      <c r="AMB408"/>
      <c r="AMC408"/>
      <c r="AMD408"/>
      <c r="AME408"/>
      <c r="AMF408"/>
      <c r="AMG408"/>
      <c r="AMH408"/>
      <c r="AMI408"/>
      <c r="AMJ408"/>
    </row>
    <row r="409" spans="2:1024" s="106" customFormat="1" ht="37.5">
      <c r="B409" s="123"/>
      <c r="C409" s="38" t="s">
        <v>179</v>
      </c>
      <c r="D409" s="38">
        <v>926</v>
      </c>
      <c r="E409" s="150" t="s">
        <v>60</v>
      </c>
      <c r="F409" s="150" t="s">
        <v>24</v>
      </c>
      <c r="G409" s="80">
        <v>5920011040</v>
      </c>
      <c r="H409" s="84"/>
      <c r="I409" s="148">
        <f t="shared" si="65"/>
        <v>482900</v>
      </c>
      <c r="J409" s="148">
        <f>J410</f>
        <v>482900</v>
      </c>
      <c r="K409" s="148"/>
      <c r="L409" s="148"/>
      <c r="M409" s="148"/>
      <c r="N409" s="148">
        <f t="shared" si="67"/>
        <v>0</v>
      </c>
      <c r="O409" s="37">
        <f>O410</f>
        <v>0</v>
      </c>
      <c r="P409" s="37"/>
      <c r="Q409" s="149"/>
      <c r="R409" s="37"/>
      <c r="ALR409"/>
      <c r="ALS409"/>
      <c r="ALT409"/>
      <c r="ALU409"/>
      <c r="ALV409"/>
      <c r="ALW409"/>
      <c r="ALX409"/>
      <c r="ALY409"/>
      <c r="ALZ409"/>
      <c r="AMA409"/>
      <c r="AMB409"/>
      <c r="AMC409"/>
      <c r="AMD409"/>
      <c r="AME409"/>
      <c r="AMF409"/>
      <c r="AMG409"/>
      <c r="AMH409"/>
      <c r="AMI409"/>
      <c r="AMJ409"/>
    </row>
    <row r="410" spans="2:1024" s="106" customFormat="1" ht="37.5">
      <c r="B410" s="123"/>
      <c r="C410" s="38" t="s">
        <v>153</v>
      </c>
      <c r="D410" s="38">
        <v>926</v>
      </c>
      <c r="E410" s="150" t="s">
        <v>60</v>
      </c>
      <c r="F410" s="150" t="s">
        <v>24</v>
      </c>
      <c r="G410" s="80">
        <v>5920011040</v>
      </c>
      <c r="H410" s="84">
        <v>600</v>
      </c>
      <c r="I410" s="148">
        <f t="shared" si="65"/>
        <v>482900</v>
      </c>
      <c r="J410" s="148">
        <v>482900</v>
      </c>
      <c r="K410" s="148"/>
      <c r="L410" s="148"/>
      <c r="M410" s="148"/>
      <c r="N410" s="148">
        <f t="shared" si="67"/>
        <v>0</v>
      </c>
      <c r="O410" s="37"/>
      <c r="P410" s="37"/>
      <c r="Q410" s="149"/>
      <c r="R410" s="37"/>
      <c r="ALR410"/>
      <c r="ALS410"/>
      <c r="ALT410"/>
      <c r="ALU410"/>
      <c r="ALV410"/>
      <c r="ALW410"/>
      <c r="ALX410"/>
      <c r="ALY410"/>
      <c r="ALZ410"/>
      <c r="AMA410"/>
      <c r="AMB410"/>
      <c r="AMC410"/>
      <c r="AMD410"/>
      <c r="AME410"/>
      <c r="AMF410"/>
      <c r="AMG410"/>
      <c r="AMH410"/>
      <c r="AMI410"/>
      <c r="AMJ410"/>
    </row>
    <row r="411" spans="2:1024" s="106" customFormat="1" ht="56.25">
      <c r="B411" s="123"/>
      <c r="C411" s="38" t="s">
        <v>230</v>
      </c>
      <c r="D411" s="38">
        <v>926</v>
      </c>
      <c r="E411" s="150" t="s">
        <v>60</v>
      </c>
      <c r="F411" s="150" t="s">
        <v>24</v>
      </c>
      <c r="G411" s="80">
        <v>6700000000</v>
      </c>
      <c r="H411" s="84"/>
      <c r="I411" s="148">
        <f t="shared" si="65"/>
        <v>150000</v>
      </c>
      <c r="J411" s="148">
        <f>J412</f>
        <v>150000</v>
      </c>
      <c r="K411" s="148"/>
      <c r="L411" s="148"/>
      <c r="M411" s="148"/>
      <c r="N411" s="148">
        <f t="shared" si="67"/>
        <v>200000</v>
      </c>
      <c r="O411" s="37">
        <f>O412</f>
        <v>200000</v>
      </c>
      <c r="P411" s="37"/>
      <c r="Q411" s="149"/>
      <c r="R411" s="37"/>
      <c r="ALR411"/>
      <c r="ALS411"/>
      <c r="ALT411"/>
      <c r="ALU411"/>
      <c r="ALV411"/>
      <c r="ALW411"/>
      <c r="ALX411"/>
      <c r="ALY411"/>
      <c r="ALZ411"/>
      <c r="AMA411"/>
      <c r="AMB411"/>
      <c r="AMC411"/>
      <c r="AMD411"/>
      <c r="AME411"/>
      <c r="AMF411"/>
      <c r="AMG411"/>
      <c r="AMH411"/>
      <c r="AMI411"/>
      <c r="AMJ411"/>
    </row>
    <row r="412" spans="2:1024" s="106" customFormat="1" ht="37.5">
      <c r="B412" s="123"/>
      <c r="C412" s="38" t="s">
        <v>231</v>
      </c>
      <c r="D412" s="38">
        <v>926</v>
      </c>
      <c r="E412" s="150" t="s">
        <v>60</v>
      </c>
      <c r="F412" s="150" t="s">
        <v>24</v>
      </c>
      <c r="G412" s="80">
        <v>6710000000</v>
      </c>
      <c r="H412" s="84"/>
      <c r="I412" s="148">
        <f t="shared" si="65"/>
        <v>150000</v>
      </c>
      <c r="J412" s="148">
        <f>J413</f>
        <v>150000</v>
      </c>
      <c r="K412" s="148"/>
      <c r="L412" s="148"/>
      <c r="M412" s="148"/>
      <c r="N412" s="148">
        <f t="shared" si="67"/>
        <v>200000</v>
      </c>
      <c r="O412" s="37">
        <f>O413</f>
        <v>200000</v>
      </c>
      <c r="P412" s="37"/>
      <c r="Q412" s="149"/>
      <c r="R412" s="37"/>
      <c r="ALR412"/>
      <c r="ALS412"/>
      <c r="ALT412"/>
      <c r="ALU412"/>
      <c r="ALV412"/>
      <c r="ALW412"/>
      <c r="ALX412"/>
      <c r="ALY412"/>
      <c r="ALZ412"/>
      <c r="AMA412"/>
      <c r="AMB412"/>
      <c r="AMC412"/>
      <c r="AMD412"/>
      <c r="AME412"/>
      <c r="AMF412"/>
      <c r="AMG412"/>
      <c r="AMH412"/>
      <c r="AMI412"/>
      <c r="AMJ412"/>
    </row>
    <row r="413" spans="2:1024" s="106" customFormat="1">
      <c r="B413" s="123"/>
      <c r="C413" s="38" t="s">
        <v>232</v>
      </c>
      <c r="D413" s="38">
        <v>926</v>
      </c>
      <c r="E413" s="150" t="s">
        <v>60</v>
      </c>
      <c r="F413" s="150" t="s">
        <v>24</v>
      </c>
      <c r="G413" s="80">
        <v>6710010220</v>
      </c>
      <c r="H413" s="84"/>
      <c r="I413" s="148">
        <f t="shared" si="65"/>
        <v>150000</v>
      </c>
      <c r="J413" s="148">
        <f>J414</f>
        <v>150000</v>
      </c>
      <c r="K413" s="148"/>
      <c r="L413" s="148"/>
      <c r="M413" s="148"/>
      <c r="N413" s="148">
        <f t="shared" si="67"/>
        <v>200000</v>
      </c>
      <c r="O413" s="37">
        <f>O414</f>
        <v>200000</v>
      </c>
      <c r="P413" s="37"/>
      <c r="Q413" s="149"/>
      <c r="R413" s="37"/>
      <c r="ALR413"/>
      <c r="ALS413"/>
      <c r="ALT413"/>
      <c r="ALU413"/>
      <c r="ALV413"/>
      <c r="ALW413"/>
      <c r="ALX413"/>
      <c r="ALY413"/>
      <c r="ALZ413"/>
      <c r="AMA413"/>
      <c r="AMB413"/>
      <c r="AMC413"/>
      <c r="AMD413"/>
      <c r="AME413"/>
      <c r="AMF413"/>
      <c r="AMG413"/>
      <c r="AMH413"/>
      <c r="AMI413"/>
      <c r="AMJ413"/>
    </row>
    <row r="414" spans="2:1024" s="106" customFormat="1" ht="37.5">
      <c r="B414" s="123"/>
      <c r="C414" s="38" t="s">
        <v>101</v>
      </c>
      <c r="D414" s="38">
        <v>926</v>
      </c>
      <c r="E414" s="150" t="s">
        <v>60</v>
      </c>
      <c r="F414" s="150" t="s">
        <v>24</v>
      </c>
      <c r="G414" s="80">
        <v>6710010220</v>
      </c>
      <c r="H414" s="84">
        <v>200</v>
      </c>
      <c r="I414" s="148">
        <f t="shared" si="65"/>
        <v>150000</v>
      </c>
      <c r="J414" s="148">
        <v>150000</v>
      </c>
      <c r="K414" s="148"/>
      <c r="L414" s="148"/>
      <c r="M414" s="148"/>
      <c r="N414" s="148">
        <f t="shared" si="67"/>
        <v>200000</v>
      </c>
      <c r="O414" s="37">
        <v>200000</v>
      </c>
      <c r="P414" s="37"/>
      <c r="Q414" s="149"/>
      <c r="R414" s="37"/>
      <c r="ALR414"/>
      <c r="ALS414"/>
      <c r="ALT414"/>
      <c r="ALU414"/>
      <c r="ALV414"/>
      <c r="ALW414"/>
      <c r="ALX414"/>
      <c r="ALY414"/>
      <c r="ALZ414"/>
      <c r="AMA414"/>
      <c r="AMB414"/>
      <c r="AMC414"/>
      <c r="AMD414"/>
      <c r="AME414"/>
      <c r="AMF414"/>
      <c r="AMG414"/>
      <c r="AMH414"/>
      <c r="AMI414"/>
      <c r="AMJ414"/>
    </row>
    <row r="415" spans="2:1024" s="106" customFormat="1" ht="93.75">
      <c r="B415" s="123"/>
      <c r="C415" s="38" t="s">
        <v>240</v>
      </c>
      <c r="D415" s="38">
        <v>926</v>
      </c>
      <c r="E415" s="150" t="s">
        <v>60</v>
      </c>
      <c r="F415" s="150" t="s">
        <v>24</v>
      </c>
      <c r="G415" s="80">
        <v>6900000000</v>
      </c>
      <c r="H415" s="84"/>
      <c r="I415" s="148">
        <f t="shared" si="65"/>
        <v>922300</v>
      </c>
      <c r="J415" s="148">
        <f>J416</f>
        <v>922300</v>
      </c>
      <c r="K415" s="148"/>
      <c r="L415" s="148"/>
      <c r="M415" s="148"/>
      <c r="N415" s="148">
        <f t="shared" si="67"/>
        <v>1052000</v>
      </c>
      <c r="O415" s="37">
        <f>O416</f>
        <v>1052000</v>
      </c>
      <c r="P415" s="37"/>
      <c r="Q415" s="149"/>
      <c r="R415" s="37"/>
      <c r="ALR415"/>
      <c r="ALS415"/>
      <c r="ALT415"/>
      <c r="ALU415"/>
      <c r="ALV415"/>
      <c r="ALW415"/>
      <c r="ALX415"/>
      <c r="ALY415"/>
      <c r="ALZ415"/>
      <c r="AMA415"/>
      <c r="AMB415"/>
      <c r="AMC415"/>
      <c r="AMD415"/>
      <c r="AME415"/>
      <c r="AMF415"/>
      <c r="AMG415"/>
      <c r="AMH415"/>
      <c r="AMI415"/>
      <c r="AMJ415"/>
    </row>
    <row r="416" spans="2:1024" s="106" customFormat="1" ht="37.5">
      <c r="B416" s="123"/>
      <c r="C416" s="38" t="s">
        <v>241</v>
      </c>
      <c r="D416" s="38">
        <v>926</v>
      </c>
      <c r="E416" s="150" t="s">
        <v>60</v>
      </c>
      <c r="F416" s="150" t="s">
        <v>24</v>
      </c>
      <c r="G416" s="80">
        <v>6910000000</v>
      </c>
      <c r="H416" s="84"/>
      <c r="I416" s="148">
        <f t="shared" si="65"/>
        <v>922300</v>
      </c>
      <c r="J416" s="148">
        <f>J417</f>
        <v>922300</v>
      </c>
      <c r="K416" s="148"/>
      <c r="L416" s="148"/>
      <c r="M416" s="148"/>
      <c r="N416" s="148">
        <f t="shared" si="67"/>
        <v>1052000</v>
      </c>
      <c r="O416" s="37">
        <f>O417</f>
        <v>1052000</v>
      </c>
      <c r="P416" s="37"/>
      <c r="Q416" s="149"/>
      <c r="R416" s="37"/>
      <c r="ALR416"/>
      <c r="ALS416"/>
      <c r="ALT416"/>
      <c r="ALU416"/>
      <c r="ALV416"/>
      <c r="ALW416"/>
      <c r="ALX416"/>
      <c r="ALY416"/>
      <c r="ALZ416"/>
      <c r="AMA416"/>
      <c r="AMB416"/>
      <c r="AMC416"/>
      <c r="AMD416"/>
      <c r="AME416"/>
      <c r="AMF416"/>
      <c r="AMG416"/>
      <c r="AMH416"/>
      <c r="AMI416"/>
      <c r="AMJ416"/>
    </row>
    <row r="417" spans="2:1024" s="106" customFormat="1" ht="112.5">
      <c r="B417" s="123"/>
      <c r="C417" s="38" t="s">
        <v>242</v>
      </c>
      <c r="D417" s="38">
        <v>926</v>
      </c>
      <c r="E417" s="150" t="s">
        <v>60</v>
      </c>
      <c r="F417" s="150" t="s">
        <v>24</v>
      </c>
      <c r="G417" s="80">
        <v>6910010500</v>
      </c>
      <c r="H417" s="84"/>
      <c r="I417" s="148">
        <f t="shared" si="65"/>
        <v>922300</v>
      </c>
      <c r="J417" s="148">
        <f>J418</f>
        <v>922300</v>
      </c>
      <c r="K417" s="148"/>
      <c r="L417" s="148"/>
      <c r="M417" s="148"/>
      <c r="N417" s="148">
        <f t="shared" si="67"/>
        <v>1052000</v>
      </c>
      <c r="O417" s="37">
        <f>O418</f>
        <v>1052000</v>
      </c>
      <c r="P417" s="37"/>
      <c r="Q417" s="149"/>
      <c r="R417" s="37"/>
      <c r="ALR417"/>
      <c r="ALS417"/>
      <c r="ALT417"/>
      <c r="ALU417"/>
      <c r="ALV417"/>
      <c r="ALW417"/>
      <c r="ALX417"/>
      <c r="ALY417"/>
      <c r="ALZ417"/>
      <c r="AMA417"/>
      <c r="AMB417"/>
      <c r="AMC417"/>
      <c r="AMD417"/>
      <c r="AME417"/>
      <c r="AMF417"/>
      <c r="AMG417"/>
      <c r="AMH417"/>
      <c r="AMI417"/>
      <c r="AMJ417"/>
    </row>
    <row r="418" spans="2:1024" s="106" customFormat="1" ht="37.5">
      <c r="B418" s="123"/>
      <c r="C418" s="38" t="s">
        <v>101</v>
      </c>
      <c r="D418" s="38">
        <v>926</v>
      </c>
      <c r="E418" s="150" t="s">
        <v>60</v>
      </c>
      <c r="F418" s="150" t="s">
        <v>24</v>
      </c>
      <c r="G418" s="80">
        <v>6910010500</v>
      </c>
      <c r="H418" s="84">
        <v>200</v>
      </c>
      <c r="I418" s="148">
        <f t="shared" si="65"/>
        <v>922300</v>
      </c>
      <c r="J418" s="148">
        <v>922300</v>
      </c>
      <c r="K418" s="148"/>
      <c r="L418" s="148"/>
      <c r="M418" s="148"/>
      <c r="N418" s="148">
        <f t="shared" si="67"/>
        <v>1052000</v>
      </c>
      <c r="O418" s="37">
        <v>1052000</v>
      </c>
      <c r="P418" s="37"/>
      <c r="Q418" s="149"/>
      <c r="R418" s="37"/>
      <c r="ALR418"/>
      <c r="ALS418"/>
      <c r="ALT418"/>
      <c r="ALU418"/>
      <c r="ALV418"/>
      <c r="ALW418"/>
      <c r="ALX418"/>
      <c r="ALY418"/>
      <c r="ALZ418"/>
      <c r="AMA418"/>
      <c r="AMB418"/>
      <c r="AMC418"/>
      <c r="AMD418"/>
      <c r="AME418"/>
      <c r="AMF418"/>
      <c r="AMG418"/>
      <c r="AMH418"/>
      <c r="AMI418"/>
      <c r="AMJ418"/>
    </row>
    <row r="419" spans="2:1024" s="106" customFormat="1" ht="37.5">
      <c r="B419" s="123"/>
      <c r="C419" s="38" t="s">
        <v>250</v>
      </c>
      <c r="D419" s="38">
        <v>926</v>
      </c>
      <c r="E419" s="150" t="s">
        <v>60</v>
      </c>
      <c r="F419" s="150" t="s">
        <v>24</v>
      </c>
      <c r="G419" s="80">
        <v>7100000000</v>
      </c>
      <c r="H419" s="84"/>
      <c r="I419" s="148">
        <f t="shared" si="65"/>
        <v>245000</v>
      </c>
      <c r="J419" s="148">
        <f>J420</f>
        <v>245000</v>
      </c>
      <c r="K419" s="148"/>
      <c r="L419" s="148"/>
      <c r="M419" s="148"/>
      <c r="N419" s="148">
        <f t="shared" si="67"/>
        <v>255000</v>
      </c>
      <c r="O419" s="37">
        <f>O420</f>
        <v>255000</v>
      </c>
      <c r="P419" s="37"/>
      <c r="Q419" s="149"/>
      <c r="R419" s="37"/>
      <c r="ALR419"/>
      <c r="ALS419"/>
      <c r="ALT419"/>
      <c r="ALU419"/>
      <c r="ALV419"/>
      <c r="ALW419"/>
      <c r="ALX419"/>
      <c r="ALY419"/>
      <c r="ALZ419"/>
      <c r="AMA419"/>
      <c r="AMB419"/>
      <c r="AMC419"/>
      <c r="AMD419"/>
      <c r="AME419"/>
      <c r="AMF419"/>
      <c r="AMG419"/>
      <c r="AMH419"/>
      <c r="AMI419"/>
      <c r="AMJ419"/>
    </row>
    <row r="420" spans="2:1024" s="106" customFormat="1" ht="56.25">
      <c r="B420" s="123"/>
      <c r="C420" s="38" t="s">
        <v>251</v>
      </c>
      <c r="D420" s="38">
        <v>926</v>
      </c>
      <c r="E420" s="150" t="s">
        <v>60</v>
      </c>
      <c r="F420" s="150" t="s">
        <v>24</v>
      </c>
      <c r="G420" s="80">
        <v>7110000000</v>
      </c>
      <c r="H420" s="84"/>
      <c r="I420" s="148">
        <f t="shared" si="65"/>
        <v>245000</v>
      </c>
      <c r="J420" s="148">
        <f>J421</f>
        <v>245000</v>
      </c>
      <c r="K420" s="148"/>
      <c r="L420" s="148"/>
      <c r="M420" s="148"/>
      <c r="N420" s="148">
        <f t="shared" si="67"/>
        <v>255000</v>
      </c>
      <c r="O420" s="37">
        <f>O421</f>
        <v>255000</v>
      </c>
      <c r="P420" s="37"/>
      <c r="Q420" s="149"/>
      <c r="R420" s="37"/>
      <c r="ALR420"/>
      <c r="ALS420"/>
      <c r="ALT420"/>
      <c r="ALU420"/>
      <c r="ALV420"/>
      <c r="ALW420"/>
      <c r="ALX420"/>
      <c r="ALY420"/>
      <c r="ALZ420"/>
      <c r="AMA420"/>
      <c r="AMB420"/>
      <c r="AMC420"/>
      <c r="AMD420"/>
      <c r="AME420"/>
      <c r="AMF420"/>
      <c r="AMG420"/>
      <c r="AMH420"/>
      <c r="AMI420"/>
      <c r="AMJ420"/>
    </row>
    <row r="421" spans="2:1024" s="106" customFormat="1" ht="37.5">
      <c r="B421" s="123"/>
      <c r="C421" s="38" t="s">
        <v>252</v>
      </c>
      <c r="D421" s="38">
        <v>926</v>
      </c>
      <c r="E421" s="150" t="s">
        <v>60</v>
      </c>
      <c r="F421" s="150" t="s">
        <v>24</v>
      </c>
      <c r="G421" s="80">
        <v>7110010610</v>
      </c>
      <c r="H421" s="84"/>
      <c r="I421" s="148">
        <f t="shared" si="65"/>
        <v>245000</v>
      </c>
      <c r="J421" s="148">
        <f>J422</f>
        <v>245000</v>
      </c>
      <c r="K421" s="148"/>
      <c r="L421" s="148"/>
      <c r="M421" s="148"/>
      <c r="N421" s="148">
        <f t="shared" si="67"/>
        <v>255000</v>
      </c>
      <c r="O421" s="37">
        <f>O422</f>
        <v>255000</v>
      </c>
      <c r="P421" s="37"/>
      <c r="Q421" s="149"/>
      <c r="R421" s="37"/>
      <c r="ALR421"/>
      <c r="ALS421"/>
      <c r="ALT421"/>
      <c r="ALU421"/>
      <c r="ALV421"/>
      <c r="ALW421"/>
      <c r="ALX421"/>
      <c r="ALY421"/>
      <c r="ALZ421"/>
      <c r="AMA421"/>
      <c r="AMB421"/>
      <c r="AMC421"/>
      <c r="AMD421"/>
      <c r="AME421"/>
      <c r="AMF421"/>
      <c r="AMG421"/>
      <c r="AMH421"/>
      <c r="AMI421"/>
      <c r="AMJ421"/>
    </row>
    <row r="422" spans="2:1024" s="106" customFormat="1" ht="37.5">
      <c r="B422" s="123"/>
      <c r="C422" s="38" t="s">
        <v>101</v>
      </c>
      <c r="D422" s="38">
        <v>926</v>
      </c>
      <c r="E422" s="150" t="s">
        <v>60</v>
      </c>
      <c r="F422" s="150" t="s">
        <v>24</v>
      </c>
      <c r="G422" s="80">
        <v>7110010610</v>
      </c>
      <c r="H422" s="84">
        <v>200</v>
      </c>
      <c r="I422" s="148">
        <f t="shared" si="65"/>
        <v>245000</v>
      </c>
      <c r="J422" s="148">
        <v>245000</v>
      </c>
      <c r="K422" s="148"/>
      <c r="L422" s="148"/>
      <c r="M422" s="148"/>
      <c r="N422" s="148">
        <f t="shared" si="67"/>
        <v>255000</v>
      </c>
      <c r="O422" s="37">
        <v>255000</v>
      </c>
      <c r="P422" s="37"/>
      <c r="Q422" s="149"/>
      <c r="R422" s="37"/>
      <c r="ALR422"/>
      <c r="ALS422"/>
      <c r="ALT422"/>
      <c r="ALU422"/>
      <c r="ALV422"/>
      <c r="ALW422"/>
      <c r="ALX422"/>
      <c r="ALY422"/>
      <c r="ALZ422"/>
      <c r="AMA422"/>
      <c r="AMB422"/>
      <c r="AMC422"/>
      <c r="AMD422"/>
      <c r="AME422"/>
      <c r="AMF422"/>
      <c r="AMG422"/>
      <c r="AMH422"/>
      <c r="AMI422"/>
      <c r="AMJ422"/>
    </row>
    <row r="423" spans="2:1024" s="122" customFormat="1" ht="37.5">
      <c r="B423" s="28" t="s">
        <v>73</v>
      </c>
      <c r="C423" s="29" t="s">
        <v>310</v>
      </c>
      <c r="D423" s="29">
        <v>929</v>
      </c>
      <c r="E423" s="153"/>
      <c r="F423" s="153"/>
      <c r="G423" s="89"/>
      <c r="H423" s="90"/>
      <c r="I423" s="144">
        <f t="shared" si="65"/>
        <v>133763600</v>
      </c>
      <c r="J423" s="144">
        <f>J430+J424</f>
        <v>133763600</v>
      </c>
      <c r="K423" s="144">
        <f>K430</f>
        <v>0</v>
      </c>
      <c r="L423" s="144">
        <f>L430</f>
        <v>0</v>
      </c>
      <c r="M423" s="144">
        <f>M430</f>
        <v>0</v>
      </c>
      <c r="N423" s="144">
        <f t="shared" si="67"/>
        <v>133101600</v>
      </c>
      <c r="O423" s="33">
        <f>O430+O424</f>
        <v>133101600</v>
      </c>
      <c r="P423" s="33">
        <f>P430</f>
        <v>0</v>
      </c>
      <c r="Q423" s="129">
        <f>Q430</f>
        <v>0</v>
      </c>
      <c r="R423" s="33">
        <f>R430</f>
        <v>0</v>
      </c>
      <c r="ALR423" s="41"/>
      <c r="ALS423" s="41"/>
      <c r="ALT423" s="41"/>
      <c r="ALU423" s="41"/>
      <c r="ALV423" s="41"/>
      <c r="ALW423" s="41"/>
      <c r="ALX423" s="41"/>
      <c r="ALY423" s="41"/>
      <c r="ALZ423" s="41"/>
      <c r="AMA423" s="41"/>
      <c r="AMB423" s="41"/>
      <c r="AMC423" s="41"/>
      <c r="AMD423" s="41"/>
      <c r="AME423" s="41"/>
      <c r="AMF423" s="41"/>
      <c r="AMG423" s="41"/>
      <c r="AMH423" s="41"/>
      <c r="AMI423" s="41"/>
      <c r="AMJ423" s="41"/>
    </row>
    <row r="424" spans="2:1024" s="122" customFormat="1">
      <c r="B424" s="28"/>
      <c r="C424" s="38" t="s">
        <v>16</v>
      </c>
      <c r="D424" s="38">
        <v>929</v>
      </c>
      <c r="E424" s="150" t="s">
        <v>17</v>
      </c>
      <c r="F424" s="150" t="s">
        <v>81</v>
      </c>
      <c r="G424" s="80"/>
      <c r="H424" s="81"/>
      <c r="I424" s="148">
        <f t="shared" si="65"/>
        <v>322200</v>
      </c>
      <c r="J424" s="148">
        <f>J425</f>
        <v>322200</v>
      </c>
      <c r="K424" s="144"/>
      <c r="L424" s="144"/>
      <c r="M424" s="144"/>
      <c r="N424" s="148">
        <f t="shared" si="67"/>
        <v>322200</v>
      </c>
      <c r="O424" s="37">
        <f>O425</f>
        <v>322200</v>
      </c>
      <c r="P424" s="33"/>
      <c r="Q424" s="129"/>
      <c r="R424" s="33"/>
      <c r="ALR424"/>
      <c r="ALS424"/>
      <c r="ALT424"/>
      <c r="ALU424"/>
      <c r="ALV424"/>
      <c r="ALW424"/>
      <c r="ALX424"/>
      <c r="ALY424"/>
      <c r="ALZ424"/>
      <c r="AMA424"/>
      <c r="AMB424"/>
      <c r="AMC424"/>
      <c r="AMD424"/>
      <c r="AME424"/>
      <c r="AMF424"/>
      <c r="AMG424"/>
      <c r="AMH424"/>
      <c r="AMI424"/>
      <c r="AMJ424"/>
    </row>
    <row r="425" spans="2:1024" s="122" customFormat="1">
      <c r="B425" s="28"/>
      <c r="C425" s="38" t="s">
        <v>32</v>
      </c>
      <c r="D425" s="38">
        <v>929</v>
      </c>
      <c r="E425" s="150" t="s">
        <v>17</v>
      </c>
      <c r="F425" s="150" t="s">
        <v>33</v>
      </c>
      <c r="G425" s="80"/>
      <c r="H425" s="81"/>
      <c r="I425" s="148">
        <f t="shared" si="65"/>
        <v>322200</v>
      </c>
      <c r="J425" s="148">
        <f>J426</f>
        <v>322200</v>
      </c>
      <c r="K425" s="144"/>
      <c r="L425" s="144"/>
      <c r="M425" s="144"/>
      <c r="N425" s="148">
        <f t="shared" si="67"/>
        <v>322200</v>
      </c>
      <c r="O425" s="37">
        <f>O426</f>
        <v>322200</v>
      </c>
      <c r="P425" s="33"/>
      <c r="Q425" s="129"/>
      <c r="R425" s="33"/>
      <c r="ALR425"/>
      <c r="ALS425"/>
      <c r="ALT425"/>
      <c r="ALU425"/>
      <c r="ALV425"/>
      <c r="ALW425"/>
      <c r="ALX425"/>
      <c r="ALY425"/>
      <c r="ALZ425"/>
      <c r="AMA425"/>
      <c r="AMB425"/>
      <c r="AMC425"/>
      <c r="AMD425"/>
      <c r="AME425"/>
      <c r="AMF425"/>
      <c r="AMG425"/>
      <c r="AMH425"/>
      <c r="AMI425"/>
      <c r="AMJ425"/>
    </row>
    <row r="426" spans="2:1024" s="122" customFormat="1" ht="37.5">
      <c r="B426" s="28"/>
      <c r="C426" s="38" t="s">
        <v>95</v>
      </c>
      <c r="D426" s="38">
        <v>929</v>
      </c>
      <c r="E426" s="150" t="s">
        <v>17</v>
      </c>
      <c r="F426" s="150" t="s">
        <v>33</v>
      </c>
      <c r="G426" s="80">
        <v>5000000000</v>
      </c>
      <c r="H426" s="81"/>
      <c r="I426" s="148">
        <f t="shared" si="65"/>
        <v>322200</v>
      </c>
      <c r="J426" s="148">
        <f>J427</f>
        <v>322200</v>
      </c>
      <c r="K426" s="144"/>
      <c r="L426" s="144"/>
      <c r="M426" s="144"/>
      <c r="N426" s="148">
        <f t="shared" si="67"/>
        <v>322200</v>
      </c>
      <c r="O426" s="37">
        <f>O427</f>
        <v>322200</v>
      </c>
      <c r="P426" s="33"/>
      <c r="Q426" s="129"/>
      <c r="R426" s="33"/>
      <c r="ALR426"/>
      <c r="ALS426"/>
      <c r="ALT426"/>
      <c r="ALU426"/>
      <c r="ALV426"/>
      <c r="ALW426"/>
      <c r="ALX426"/>
      <c r="ALY426"/>
      <c r="ALZ426"/>
      <c r="AMA426"/>
      <c r="AMB426"/>
      <c r="AMC426"/>
      <c r="AMD426"/>
      <c r="AME426"/>
      <c r="AMF426"/>
      <c r="AMG426"/>
      <c r="AMH426"/>
      <c r="AMI426"/>
      <c r="AMJ426"/>
    </row>
    <row r="427" spans="2:1024" s="122" customFormat="1" ht="37.5">
      <c r="B427" s="28"/>
      <c r="C427" s="38" t="s">
        <v>113</v>
      </c>
      <c r="D427" s="38">
        <v>929</v>
      </c>
      <c r="E427" s="150" t="s">
        <v>17</v>
      </c>
      <c r="F427" s="150" t="s">
        <v>33</v>
      </c>
      <c r="G427" s="80">
        <v>5030000000</v>
      </c>
      <c r="H427" s="81"/>
      <c r="I427" s="148">
        <f t="shared" si="65"/>
        <v>322200</v>
      </c>
      <c r="J427" s="148">
        <f>J428</f>
        <v>322200</v>
      </c>
      <c r="K427" s="144"/>
      <c r="L427" s="144"/>
      <c r="M427" s="144"/>
      <c r="N427" s="148">
        <f t="shared" si="67"/>
        <v>322200</v>
      </c>
      <c r="O427" s="37">
        <f>O428</f>
        <v>322200</v>
      </c>
      <c r="P427" s="33"/>
      <c r="Q427" s="129"/>
      <c r="R427" s="33"/>
      <c r="ALR427"/>
      <c r="ALS427"/>
      <c r="ALT427"/>
      <c r="ALU427"/>
      <c r="ALV427"/>
      <c r="ALW427"/>
      <c r="ALX427"/>
      <c r="ALY427"/>
      <c r="ALZ427"/>
      <c r="AMA427"/>
      <c r="AMB427"/>
      <c r="AMC427"/>
      <c r="AMD427"/>
      <c r="AME427"/>
      <c r="AMF427"/>
      <c r="AMG427"/>
      <c r="AMH427"/>
      <c r="AMI427"/>
      <c r="AMJ427"/>
    </row>
    <row r="428" spans="2:1024" s="122" customFormat="1" ht="37.5">
      <c r="B428" s="28"/>
      <c r="C428" s="38" t="s">
        <v>114</v>
      </c>
      <c r="D428" s="38">
        <v>929</v>
      </c>
      <c r="E428" s="150" t="s">
        <v>17</v>
      </c>
      <c r="F428" s="150" t="s">
        <v>33</v>
      </c>
      <c r="G428" s="80">
        <v>5030010030</v>
      </c>
      <c r="H428" s="81"/>
      <c r="I428" s="148">
        <f t="shared" si="65"/>
        <v>322200</v>
      </c>
      <c r="J428" s="148">
        <f>J429</f>
        <v>322200</v>
      </c>
      <c r="K428" s="144"/>
      <c r="L428" s="144"/>
      <c r="M428" s="144"/>
      <c r="N428" s="148">
        <f t="shared" si="67"/>
        <v>322200</v>
      </c>
      <c r="O428" s="37">
        <f>O429</f>
        <v>322200</v>
      </c>
      <c r="P428" s="33"/>
      <c r="Q428" s="129"/>
      <c r="R428" s="33"/>
      <c r="ALR428"/>
      <c r="ALS428"/>
      <c r="ALT428"/>
      <c r="ALU428"/>
      <c r="ALV428"/>
      <c r="ALW428"/>
      <c r="ALX428"/>
      <c r="ALY428"/>
      <c r="ALZ428"/>
      <c r="AMA428"/>
      <c r="AMB428"/>
      <c r="AMC428"/>
      <c r="AMD428"/>
      <c r="AME428"/>
      <c r="AMF428"/>
      <c r="AMG428"/>
      <c r="AMH428"/>
      <c r="AMI428"/>
      <c r="AMJ428"/>
    </row>
    <row r="429" spans="2:1024" s="122" customFormat="1" ht="37.5">
      <c r="B429" s="28"/>
      <c r="C429" s="38" t="s">
        <v>101</v>
      </c>
      <c r="D429" s="38">
        <v>929</v>
      </c>
      <c r="E429" s="150" t="s">
        <v>17</v>
      </c>
      <c r="F429" s="150" t="s">
        <v>33</v>
      </c>
      <c r="G429" s="80">
        <v>5030010030</v>
      </c>
      <c r="H429" s="81" t="s">
        <v>102</v>
      </c>
      <c r="I429" s="148">
        <f t="shared" si="65"/>
        <v>322200</v>
      </c>
      <c r="J429" s="148">
        <v>322200</v>
      </c>
      <c r="K429" s="144"/>
      <c r="L429" s="144"/>
      <c r="M429" s="144"/>
      <c r="N429" s="148">
        <f t="shared" si="67"/>
        <v>322200</v>
      </c>
      <c r="O429" s="37">
        <v>322200</v>
      </c>
      <c r="P429" s="33"/>
      <c r="Q429" s="129"/>
      <c r="R429" s="33"/>
      <c r="ALR429"/>
      <c r="ALS429"/>
      <c r="ALT429"/>
      <c r="ALU429"/>
      <c r="ALV429"/>
      <c r="ALW429"/>
      <c r="ALX429"/>
      <c r="ALY429"/>
      <c r="ALZ429"/>
      <c r="AMA429"/>
      <c r="AMB429"/>
      <c r="AMC429"/>
      <c r="AMD429"/>
      <c r="AME429"/>
      <c r="AMF429"/>
      <c r="AMG429"/>
      <c r="AMH429"/>
      <c r="AMI429"/>
      <c r="AMJ429"/>
    </row>
    <row r="430" spans="2:1024" s="106" customFormat="1">
      <c r="B430" s="28"/>
      <c r="C430" s="38" t="s">
        <v>311</v>
      </c>
      <c r="D430" s="38">
        <v>929</v>
      </c>
      <c r="E430" s="150" t="s">
        <v>30</v>
      </c>
      <c r="F430" s="150" t="s">
        <v>81</v>
      </c>
      <c r="G430" s="80"/>
      <c r="H430" s="81"/>
      <c r="I430" s="148">
        <f t="shared" si="65"/>
        <v>133441400</v>
      </c>
      <c r="J430" s="148">
        <f>J431+J450+J438</f>
        <v>133441400</v>
      </c>
      <c r="K430" s="148">
        <f>K431+K450+K438</f>
        <v>0</v>
      </c>
      <c r="L430" s="148">
        <f>L431+L450+L438</f>
        <v>0</v>
      </c>
      <c r="M430" s="148">
        <f>M431+M450+M438</f>
        <v>0</v>
      </c>
      <c r="N430" s="148">
        <f t="shared" si="67"/>
        <v>132779400</v>
      </c>
      <c r="O430" s="37">
        <f>O431+O450+O438</f>
        <v>132779400</v>
      </c>
      <c r="P430" s="37">
        <f>P431+P450+P438</f>
        <v>0</v>
      </c>
      <c r="Q430" s="149">
        <f>Q431+Q450+Q438</f>
        <v>0</v>
      </c>
      <c r="R430" s="37">
        <f>R431+R450+R438</f>
        <v>0</v>
      </c>
      <c r="ALR430"/>
      <c r="ALS430"/>
      <c r="ALT430"/>
      <c r="ALU430"/>
      <c r="ALV430"/>
      <c r="ALW430"/>
      <c r="ALX430"/>
      <c r="ALY430"/>
      <c r="ALZ430"/>
      <c r="AMA430"/>
      <c r="AMB430"/>
      <c r="AMC430"/>
      <c r="AMD430"/>
      <c r="AME430"/>
      <c r="AMF430"/>
      <c r="AMG430"/>
      <c r="AMH430"/>
      <c r="AMI430"/>
      <c r="AMJ430"/>
    </row>
    <row r="431" spans="2:1024" s="106" customFormat="1">
      <c r="B431" s="28"/>
      <c r="C431" s="38" t="s">
        <v>312</v>
      </c>
      <c r="D431" s="38">
        <v>929</v>
      </c>
      <c r="E431" s="150" t="s">
        <v>30</v>
      </c>
      <c r="F431" s="150" t="s">
        <v>17</v>
      </c>
      <c r="G431" s="80"/>
      <c r="H431" s="81"/>
      <c r="I431" s="148">
        <f t="shared" si="65"/>
        <v>2160900</v>
      </c>
      <c r="J431" s="148">
        <f>J432</f>
        <v>2160900</v>
      </c>
      <c r="K431" s="148">
        <f>K432</f>
        <v>0</v>
      </c>
      <c r="L431" s="148">
        <f>L432</f>
        <v>0</v>
      </c>
      <c r="M431" s="148">
        <f>M432</f>
        <v>0</v>
      </c>
      <c r="N431" s="148">
        <f t="shared" si="67"/>
        <v>2146500</v>
      </c>
      <c r="O431" s="37">
        <f>O432</f>
        <v>2146500</v>
      </c>
      <c r="P431" s="37">
        <f>P432</f>
        <v>0</v>
      </c>
      <c r="Q431" s="149">
        <f>Q432</f>
        <v>0</v>
      </c>
      <c r="R431" s="37">
        <f>R432</f>
        <v>0</v>
      </c>
      <c r="ALR431"/>
      <c r="ALS431"/>
      <c r="ALT431"/>
      <c r="ALU431"/>
      <c r="ALV431"/>
      <c r="ALW431"/>
      <c r="ALX431"/>
      <c r="ALY431"/>
      <c r="ALZ431"/>
      <c r="AMA431"/>
      <c r="AMB431"/>
      <c r="AMC431"/>
      <c r="AMD431"/>
      <c r="AME431"/>
      <c r="AMF431"/>
      <c r="AMG431"/>
      <c r="AMH431"/>
      <c r="AMI431"/>
      <c r="AMJ431"/>
    </row>
    <row r="432" spans="2:1024" s="106" customFormat="1" ht="37.5">
      <c r="B432" s="28"/>
      <c r="C432" s="38" t="s">
        <v>189</v>
      </c>
      <c r="D432" s="38">
        <v>929</v>
      </c>
      <c r="E432" s="150" t="s">
        <v>30</v>
      </c>
      <c r="F432" s="150" t="s">
        <v>17</v>
      </c>
      <c r="G432" s="80">
        <v>6100000000</v>
      </c>
      <c r="H432" s="81"/>
      <c r="I432" s="148">
        <f t="shared" si="65"/>
        <v>2160900</v>
      </c>
      <c r="J432" s="148">
        <f>J434</f>
        <v>2160900</v>
      </c>
      <c r="K432" s="148">
        <f>K434</f>
        <v>0</v>
      </c>
      <c r="L432" s="148">
        <f>L434</f>
        <v>0</v>
      </c>
      <c r="M432" s="148">
        <f>M434</f>
        <v>0</v>
      </c>
      <c r="N432" s="148">
        <f t="shared" si="67"/>
        <v>2146500</v>
      </c>
      <c r="O432" s="37">
        <f>O434</f>
        <v>2146500</v>
      </c>
      <c r="P432" s="37">
        <f>P434</f>
        <v>0</v>
      </c>
      <c r="Q432" s="149">
        <f>Q434</f>
        <v>0</v>
      </c>
      <c r="R432" s="37">
        <f>R434</f>
        <v>0</v>
      </c>
      <c r="ALR432"/>
      <c r="ALS432"/>
      <c r="ALT432"/>
      <c r="ALU432"/>
      <c r="ALV432"/>
      <c r="ALW432"/>
      <c r="ALX432"/>
      <c r="ALY432"/>
      <c r="ALZ432"/>
      <c r="AMA432"/>
      <c r="AMB432"/>
      <c r="AMC432"/>
      <c r="AMD432"/>
      <c r="AME432"/>
      <c r="AMF432"/>
      <c r="AMG432"/>
      <c r="AMH432"/>
      <c r="AMI432"/>
      <c r="AMJ432"/>
    </row>
    <row r="433" spans="2:1024" s="106" customFormat="1">
      <c r="B433" s="28"/>
      <c r="C433" s="38" t="s">
        <v>190</v>
      </c>
      <c r="D433" s="38">
        <v>929</v>
      </c>
      <c r="E433" s="150" t="s">
        <v>30</v>
      </c>
      <c r="F433" s="150" t="s">
        <v>17</v>
      </c>
      <c r="G433" s="80">
        <v>6110000000</v>
      </c>
      <c r="H433" s="81"/>
      <c r="I433" s="148"/>
      <c r="J433" s="148"/>
      <c r="K433" s="148"/>
      <c r="L433" s="148"/>
      <c r="M433" s="148"/>
      <c r="N433" s="148"/>
      <c r="O433" s="37"/>
      <c r="P433" s="37"/>
      <c r="Q433" s="149"/>
      <c r="R433" s="37"/>
      <c r="ALR433"/>
      <c r="ALS433"/>
      <c r="ALT433"/>
      <c r="ALU433"/>
      <c r="ALV433"/>
      <c r="ALW433"/>
      <c r="ALX433"/>
      <c r="ALY433"/>
      <c r="ALZ433"/>
      <c r="AMA433"/>
      <c r="AMB433"/>
      <c r="AMC433"/>
      <c r="AMD433"/>
      <c r="AME433"/>
      <c r="AMF433"/>
      <c r="AMG433"/>
      <c r="AMH433"/>
      <c r="AMI433"/>
      <c r="AMJ433"/>
    </row>
    <row r="434" spans="2:1024" s="106" customFormat="1">
      <c r="B434" s="28"/>
      <c r="C434" s="38" t="s">
        <v>195</v>
      </c>
      <c r="D434" s="38">
        <v>929</v>
      </c>
      <c r="E434" s="150" t="s">
        <v>30</v>
      </c>
      <c r="F434" s="150" t="s">
        <v>17</v>
      </c>
      <c r="G434" s="80">
        <v>6110200000</v>
      </c>
      <c r="H434" s="81"/>
      <c r="I434" s="148">
        <f t="shared" ref="I434:I439" si="71">SUM(J434:M434)</f>
        <v>2160900</v>
      </c>
      <c r="J434" s="148">
        <f>J435</f>
        <v>2160900</v>
      </c>
      <c r="K434" s="148">
        <f>K435</f>
        <v>0</v>
      </c>
      <c r="L434" s="148">
        <f>L435</f>
        <v>0</v>
      </c>
      <c r="M434" s="148">
        <f>M435</f>
        <v>0</v>
      </c>
      <c r="N434" s="148">
        <f t="shared" ref="N434:N439" si="72">SUM(O434:R434)</f>
        <v>2146500</v>
      </c>
      <c r="O434" s="37">
        <f>O435</f>
        <v>2146500</v>
      </c>
      <c r="P434" s="37">
        <f>P435</f>
        <v>0</v>
      </c>
      <c r="Q434" s="149">
        <f>Q435</f>
        <v>0</v>
      </c>
      <c r="R434" s="37">
        <f>R435</f>
        <v>0</v>
      </c>
      <c r="ALR434"/>
      <c r="ALS434"/>
      <c r="ALT434"/>
      <c r="ALU434"/>
      <c r="ALV434"/>
      <c r="ALW434"/>
      <c r="ALX434"/>
      <c r="ALY434"/>
      <c r="ALZ434"/>
      <c r="AMA434"/>
      <c r="AMB434"/>
      <c r="AMC434"/>
      <c r="AMD434"/>
      <c r="AME434"/>
      <c r="AMF434"/>
      <c r="AMG434"/>
      <c r="AMH434"/>
      <c r="AMI434"/>
      <c r="AMJ434"/>
    </row>
    <row r="435" spans="2:1024" s="106" customFormat="1">
      <c r="B435" s="28"/>
      <c r="C435" s="38" t="s">
        <v>195</v>
      </c>
      <c r="D435" s="38">
        <v>929</v>
      </c>
      <c r="E435" s="150" t="s">
        <v>30</v>
      </c>
      <c r="F435" s="150" t="s">
        <v>17</v>
      </c>
      <c r="G435" s="80">
        <v>6110210160</v>
      </c>
      <c r="H435" s="81"/>
      <c r="I435" s="148">
        <f t="shared" si="71"/>
        <v>2160900</v>
      </c>
      <c r="J435" s="148">
        <f>J436+J437</f>
        <v>2160900</v>
      </c>
      <c r="K435" s="148">
        <f>K436+K437</f>
        <v>0</v>
      </c>
      <c r="L435" s="148">
        <f>L436+L437</f>
        <v>0</v>
      </c>
      <c r="M435" s="148">
        <f>M436+M437</f>
        <v>0</v>
      </c>
      <c r="N435" s="148">
        <f t="shared" si="72"/>
        <v>2146500</v>
      </c>
      <c r="O435" s="37">
        <f>O436+O437</f>
        <v>2146500</v>
      </c>
      <c r="P435" s="37">
        <f>P436+P437</f>
        <v>0</v>
      </c>
      <c r="Q435" s="149">
        <f>Q436+Q437</f>
        <v>0</v>
      </c>
      <c r="R435" s="37">
        <f>R436+R437</f>
        <v>0</v>
      </c>
      <c r="ALR435"/>
      <c r="ALS435"/>
      <c r="ALT435"/>
      <c r="ALU435"/>
      <c r="ALV435"/>
      <c r="ALW435"/>
      <c r="ALX435"/>
      <c r="ALY435"/>
      <c r="ALZ435"/>
      <c r="AMA435"/>
      <c r="AMB435"/>
      <c r="AMC435"/>
      <c r="AMD435"/>
      <c r="AME435"/>
      <c r="AMF435"/>
      <c r="AMG435"/>
      <c r="AMH435"/>
      <c r="AMI435"/>
      <c r="AMJ435"/>
    </row>
    <row r="436" spans="2:1024" s="106" customFormat="1" ht="75">
      <c r="B436" s="28"/>
      <c r="C436" s="38" t="s">
        <v>98</v>
      </c>
      <c r="D436" s="38">
        <v>929</v>
      </c>
      <c r="E436" s="150" t="s">
        <v>30</v>
      </c>
      <c r="F436" s="150" t="s">
        <v>17</v>
      </c>
      <c r="G436" s="80">
        <v>6110210160</v>
      </c>
      <c r="H436" s="81" t="s">
        <v>99</v>
      </c>
      <c r="I436" s="148">
        <f t="shared" si="71"/>
        <v>1320000</v>
      </c>
      <c r="J436" s="148">
        <v>1320000</v>
      </c>
      <c r="K436" s="148">
        <v>0</v>
      </c>
      <c r="L436" s="148">
        <v>0</v>
      </c>
      <c r="M436" s="148">
        <v>0</v>
      </c>
      <c r="N436" s="148">
        <f t="shared" si="72"/>
        <v>1320000</v>
      </c>
      <c r="O436" s="37">
        <v>1320000</v>
      </c>
      <c r="P436" s="37">
        <v>0</v>
      </c>
      <c r="Q436" s="149">
        <v>0</v>
      </c>
      <c r="R436" s="37">
        <v>0</v>
      </c>
      <c r="ALR436"/>
      <c r="ALS436"/>
      <c r="ALT436"/>
      <c r="ALU436"/>
      <c r="ALV436"/>
      <c r="ALW436"/>
      <c r="ALX436"/>
      <c r="ALY436"/>
      <c r="ALZ436"/>
      <c r="AMA436"/>
      <c r="AMB436"/>
      <c r="AMC436"/>
      <c r="AMD436"/>
      <c r="AME436"/>
      <c r="AMF436"/>
      <c r="AMG436"/>
      <c r="AMH436"/>
      <c r="AMI436"/>
      <c r="AMJ436"/>
    </row>
    <row r="437" spans="2:1024" s="106" customFormat="1" ht="37.5">
      <c r="B437" s="28"/>
      <c r="C437" s="38" t="s">
        <v>101</v>
      </c>
      <c r="D437" s="38">
        <v>929</v>
      </c>
      <c r="E437" s="150" t="s">
        <v>30</v>
      </c>
      <c r="F437" s="150" t="s">
        <v>17</v>
      </c>
      <c r="G437" s="80">
        <v>6110210160</v>
      </c>
      <c r="H437" s="81" t="s">
        <v>102</v>
      </c>
      <c r="I437" s="148">
        <f t="shared" si="71"/>
        <v>840900</v>
      </c>
      <c r="J437" s="148">
        <v>840900</v>
      </c>
      <c r="K437" s="148">
        <v>0</v>
      </c>
      <c r="L437" s="148">
        <v>0</v>
      </c>
      <c r="M437" s="148">
        <v>0</v>
      </c>
      <c r="N437" s="148">
        <f t="shared" si="72"/>
        <v>826500</v>
      </c>
      <c r="O437" s="37">
        <v>826500</v>
      </c>
      <c r="P437" s="37">
        <v>0</v>
      </c>
      <c r="Q437" s="149">
        <v>0</v>
      </c>
      <c r="R437" s="37">
        <v>0</v>
      </c>
      <c r="ALR437"/>
      <c r="ALS437"/>
      <c r="ALT437"/>
      <c r="ALU437"/>
      <c r="ALV437"/>
      <c r="ALW437"/>
      <c r="ALX437"/>
      <c r="ALY437"/>
      <c r="ALZ437"/>
      <c r="AMA437"/>
      <c r="AMB437"/>
      <c r="AMC437"/>
      <c r="AMD437"/>
      <c r="AME437"/>
      <c r="AMF437"/>
      <c r="AMG437"/>
      <c r="AMH437"/>
      <c r="AMI437"/>
      <c r="AMJ437"/>
    </row>
    <row r="438" spans="2:1024" s="106" customFormat="1">
      <c r="B438" s="28"/>
      <c r="C438" s="44" t="s">
        <v>76</v>
      </c>
      <c r="D438" s="38">
        <v>929</v>
      </c>
      <c r="E438" s="150" t="s">
        <v>30</v>
      </c>
      <c r="F438" s="150" t="s">
        <v>21</v>
      </c>
      <c r="G438" s="80"/>
      <c r="H438" s="81"/>
      <c r="I438" s="148">
        <f t="shared" si="71"/>
        <v>128884600</v>
      </c>
      <c r="J438" s="148">
        <f>J439</f>
        <v>128884600</v>
      </c>
      <c r="K438" s="148"/>
      <c r="L438" s="148"/>
      <c r="M438" s="148"/>
      <c r="N438" s="148">
        <f t="shared" si="72"/>
        <v>128253000</v>
      </c>
      <c r="O438" s="37">
        <f>O439</f>
        <v>128253000</v>
      </c>
      <c r="P438" s="37"/>
      <c r="Q438" s="149"/>
      <c r="R438" s="37"/>
      <c r="ALR438"/>
      <c r="ALS438"/>
      <c r="ALT438"/>
      <c r="ALU438"/>
      <c r="ALV438"/>
      <c r="ALW438"/>
      <c r="ALX438"/>
      <c r="ALY438"/>
      <c r="ALZ438"/>
      <c r="AMA438"/>
      <c r="AMB438"/>
      <c r="AMC438"/>
      <c r="AMD438"/>
      <c r="AME438"/>
      <c r="AMF438"/>
      <c r="AMG438"/>
      <c r="AMH438"/>
      <c r="AMI438"/>
      <c r="AMJ438"/>
    </row>
    <row r="439" spans="2:1024" s="106" customFormat="1" ht="37.5">
      <c r="B439" s="28"/>
      <c r="C439" s="44" t="s">
        <v>189</v>
      </c>
      <c r="D439" s="38">
        <v>929</v>
      </c>
      <c r="E439" s="150" t="s">
        <v>30</v>
      </c>
      <c r="F439" s="150" t="s">
        <v>21</v>
      </c>
      <c r="G439" s="80">
        <v>6100000000</v>
      </c>
      <c r="H439" s="81"/>
      <c r="I439" s="148">
        <f t="shared" si="71"/>
        <v>128884600</v>
      </c>
      <c r="J439" s="148">
        <f>J441+J443+J445+J447</f>
        <v>128884600</v>
      </c>
      <c r="K439" s="148"/>
      <c r="L439" s="148"/>
      <c r="M439" s="148"/>
      <c r="N439" s="148">
        <f t="shared" si="72"/>
        <v>128253000</v>
      </c>
      <c r="O439" s="37">
        <f>O441+O443+O445+O447</f>
        <v>128253000</v>
      </c>
      <c r="P439" s="37"/>
      <c r="Q439" s="149"/>
      <c r="R439" s="37"/>
      <c r="ALR439"/>
      <c r="ALS439"/>
      <c r="ALT439"/>
      <c r="ALU439"/>
      <c r="ALV439"/>
      <c r="ALW439"/>
      <c r="ALX439"/>
      <c r="ALY439"/>
      <c r="ALZ439"/>
      <c r="AMA439"/>
      <c r="AMB439"/>
      <c r="AMC439"/>
      <c r="AMD439"/>
      <c r="AME439"/>
      <c r="AMF439"/>
      <c r="AMG439"/>
      <c r="AMH439"/>
      <c r="AMI439"/>
      <c r="AMJ439"/>
    </row>
    <row r="440" spans="2:1024" s="106" customFormat="1">
      <c r="B440" s="28"/>
      <c r="C440" s="44" t="s">
        <v>190</v>
      </c>
      <c r="D440" s="38">
        <v>929</v>
      </c>
      <c r="E440" s="150" t="s">
        <v>30</v>
      </c>
      <c r="F440" s="150" t="s">
        <v>21</v>
      </c>
      <c r="G440" s="80">
        <v>6110000000</v>
      </c>
      <c r="H440" s="81"/>
      <c r="I440" s="148"/>
      <c r="J440" s="148"/>
      <c r="K440" s="148"/>
      <c r="L440" s="148"/>
      <c r="M440" s="148"/>
      <c r="N440" s="148"/>
      <c r="O440" s="37"/>
      <c r="P440" s="37"/>
      <c r="Q440" s="149"/>
      <c r="R440" s="37"/>
      <c r="ALR440"/>
      <c r="ALS440"/>
      <c r="ALT440"/>
      <c r="ALU440"/>
      <c r="ALV440"/>
      <c r="ALW440"/>
      <c r="ALX440"/>
      <c r="ALY440"/>
      <c r="ALZ440"/>
      <c r="AMA440"/>
      <c r="AMB440"/>
      <c r="AMC440"/>
      <c r="AMD440"/>
      <c r="AME440"/>
      <c r="AMF440"/>
      <c r="AMG440"/>
      <c r="AMH440"/>
      <c r="AMI440"/>
      <c r="AMJ440"/>
    </row>
    <row r="441" spans="2:1024" s="106" customFormat="1" ht="37.5">
      <c r="B441" s="28"/>
      <c r="C441" s="44" t="s">
        <v>123</v>
      </c>
      <c r="D441" s="38">
        <v>929</v>
      </c>
      <c r="E441" s="150" t="s">
        <v>30</v>
      </c>
      <c r="F441" s="150" t="s">
        <v>21</v>
      </c>
      <c r="G441" s="80">
        <v>6110000590</v>
      </c>
      <c r="H441" s="81"/>
      <c r="I441" s="148">
        <f t="shared" ref="I441:I472" si="73">SUM(J441:M441)</f>
        <v>127027000</v>
      </c>
      <c r="J441" s="148">
        <f>J442</f>
        <v>127027000</v>
      </c>
      <c r="K441" s="148"/>
      <c r="L441" s="148"/>
      <c r="M441" s="148"/>
      <c r="N441" s="148">
        <f t="shared" ref="N441:N472" si="74">SUM(O441:R441)</f>
        <v>126395400</v>
      </c>
      <c r="O441" s="37">
        <f>O442</f>
        <v>126395400</v>
      </c>
      <c r="P441" s="37"/>
      <c r="Q441" s="149"/>
      <c r="R441" s="37"/>
      <c r="ALR441"/>
      <c r="ALS441"/>
      <c r="ALT441"/>
      <c r="ALU441"/>
      <c r="ALV441"/>
      <c r="ALW441"/>
      <c r="ALX441"/>
      <c r="ALY441"/>
      <c r="ALZ441"/>
      <c r="AMA441"/>
      <c r="AMB441"/>
      <c r="AMC441"/>
      <c r="AMD441"/>
      <c r="AME441"/>
      <c r="AMF441"/>
      <c r="AMG441"/>
      <c r="AMH441"/>
      <c r="AMI441"/>
      <c r="AMJ441"/>
    </row>
    <row r="442" spans="2:1024" s="106" customFormat="1" ht="37.5">
      <c r="B442" s="28"/>
      <c r="C442" s="44" t="s">
        <v>151</v>
      </c>
      <c r="D442" s="38">
        <v>929</v>
      </c>
      <c r="E442" s="150" t="s">
        <v>30</v>
      </c>
      <c r="F442" s="150" t="s">
        <v>21</v>
      </c>
      <c r="G442" s="80">
        <v>6110000590</v>
      </c>
      <c r="H442" s="81" t="s">
        <v>173</v>
      </c>
      <c r="I442" s="148">
        <f t="shared" si="73"/>
        <v>127027000</v>
      </c>
      <c r="J442" s="148">
        <v>127027000</v>
      </c>
      <c r="K442" s="148"/>
      <c r="L442" s="148"/>
      <c r="M442" s="148"/>
      <c r="N442" s="148">
        <f t="shared" si="74"/>
        <v>126395400</v>
      </c>
      <c r="O442" s="37">
        <v>126395400</v>
      </c>
      <c r="P442" s="37"/>
      <c r="Q442" s="149"/>
      <c r="R442" s="37"/>
      <c r="ALR442"/>
      <c r="ALS442"/>
      <c r="ALT442"/>
      <c r="ALU442"/>
      <c r="ALV442"/>
      <c r="ALW442"/>
      <c r="ALX442"/>
      <c r="ALY442"/>
      <c r="ALZ442"/>
      <c r="AMA442"/>
      <c r="AMB442"/>
      <c r="AMC442"/>
      <c r="AMD442"/>
      <c r="AME442"/>
      <c r="AMF442"/>
      <c r="AMG442"/>
      <c r="AMH442"/>
      <c r="AMI442"/>
      <c r="AMJ442"/>
    </row>
    <row r="443" spans="2:1024" s="106" customFormat="1" ht="150">
      <c r="B443" s="28"/>
      <c r="C443" s="44" t="s">
        <v>191</v>
      </c>
      <c r="D443" s="38">
        <v>929</v>
      </c>
      <c r="E443" s="150" t="s">
        <v>30</v>
      </c>
      <c r="F443" s="150" t="s">
        <v>21</v>
      </c>
      <c r="G443" s="80">
        <v>6110060740</v>
      </c>
      <c r="H443" s="81"/>
      <c r="I443" s="148">
        <f t="shared" si="73"/>
        <v>93800</v>
      </c>
      <c r="J443" s="148">
        <f>J444</f>
        <v>93800</v>
      </c>
      <c r="K443" s="148"/>
      <c r="L443" s="148"/>
      <c r="M443" s="148"/>
      <c r="N443" s="148">
        <f t="shared" si="74"/>
        <v>93800</v>
      </c>
      <c r="O443" s="37">
        <f>O444</f>
        <v>93800</v>
      </c>
      <c r="P443" s="37"/>
      <c r="Q443" s="149"/>
      <c r="R443" s="37"/>
      <c r="ALR443"/>
      <c r="ALS443"/>
      <c r="ALT443"/>
      <c r="ALU443"/>
      <c r="ALV443"/>
      <c r="ALW443"/>
      <c r="ALX443"/>
      <c r="ALY443"/>
      <c r="ALZ443"/>
      <c r="AMA443"/>
      <c r="AMB443"/>
      <c r="AMC443"/>
      <c r="AMD443"/>
      <c r="AME443"/>
      <c r="AMF443"/>
      <c r="AMG443"/>
      <c r="AMH443"/>
      <c r="AMI443"/>
      <c r="AMJ443"/>
    </row>
    <row r="444" spans="2:1024" s="106" customFormat="1" ht="37.5">
      <c r="B444" s="28"/>
      <c r="C444" s="44" t="s">
        <v>151</v>
      </c>
      <c r="D444" s="38">
        <v>929</v>
      </c>
      <c r="E444" s="150" t="s">
        <v>30</v>
      </c>
      <c r="F444" s="150" t="s">
        <v>21</v>
      </c>
      <c r="G444" s="80">
        <v>6110060740</v>
      </c>
      <c r="H444" s="81" t="s">
        <v>173</v>
      </c>
      <c r="I444" s="148">
        <f t="shared" si="73"/>
        <v>93800</v>
      </c>
      <c r="J444" s="148">
        <v>93800</v>
      </c>
      <c r="K444" s="148"/>
      <c r="L444" s="148"/>
      <c r="M444" s="148"/>
      <c r="N444" s="148">
        <f t="shared" si="74"/>
        <v>93800</v>
      </c>
      <c r="O444" s="37">
        <v>93800</v>
      </c>
      <c r="P444" s="37"/>
      <c r="Q444" s="149"/>
      <c r="R444" s="37"/>
      <c r="ALR444"/>
      <c r="ALS444"/>
      <c r="ALT444"/>
      <c r="ALU444"/>
      <c r="ALV444"/>
      <c r="ALW444"/>
      <c r="ALX444"/>
      <c r="ALY444"/>
      <c r="ALZ444"/>
      <c r="AMA444"/>
      <c r="AMB444"/>
      <c r="AMC444"/>
      <c r="AMD444"/>
      <c r="AME444"/>
      <c r="AMF444"/>
      <c r="AMG444"/>
      <c r="AMH444"/>
      <c r="AMI444"/>
      <c r="AMJ444"/>
    </row>
    <row r="445" spans="2:1024" s="106" customFormat="1" ht="56.25">
      <c r="B445" s="28"/>
      <c r="C445" s="44" t="s">
        <v>192</v>
      </c>
      <c r="D445" s="38">
        <v>929</v>
      </c>
      <c r="E445" s="150" t="s">
        <v>30</v>
      </c>
      <c r="F445" s="150" t="s">
        <v>21</v>
      </c>
      <c r="G445" s="80" t="s">
        <v>193</v>
      </c>
      <c r="H445" s="81"/>
      <c r="I445" s="148">
        <f t="shared" si="73"/>
        <v>1163800</v>
      </c>
      <c r="J445" s="148">
        <f>J446</f>
        <v>1163800</v>
      </c>
      <c r="K445" s="148"/>
      <c r="L445" s="148"/>
      <c r="M445" s="148"/>
      <c r="N445" s="148">
        <f t="shared" si="74"/>
        <v>1163800</v>
      </c>
      <c r="O445" s="37">
        <f>O446</f>
        <v>1163800</v>
      </c>
      <c r="P445" s="37"/>
      <c r="Q445" s="149"/>
      <c r="R445" s="37"/>
      <c r="ALR445"/>
      <c r="ALS445"/>
      <c r="ALT445"/>
      <c r="ALU445"/>
      <c r="ALV445"/>
      <c r="ALW445"/>
      <c r="ALX445"/>
      <c r="ALY445"/>
      <c r="ALZ445"/>
      <c r="AMA445"/>
      <c r="AMB445"/>
      <c r="AMC445"/>
      <c r="AMD445"/>
      <c r="AME445"/>
      <c r="AMF445"/>
      <c r="AMG445"/>
      <c r="AMH445"/>
      <c r="AMI445"/>
      <c r="AMJ445"/>
    </row>
    <row r="446" spans="2:1024" s="106" customFormat="1" ht="37.5">
      <c r="B446" s="28"/>
      <c r="C446" s="44" t="s">
        <v>151</v>
      </c>
      <c r="D446" s="38">
        <v>929</v>
      </c>
      <c r="E446" s="150" t="s">
        <v>30</v>
      </c>
      <c r="F446" s="150" t="s">
        <v>21</v>
      </c>
      <c r="G446" s="80" t="s">
        <v>193</v>
      </c>
      <c r="H446" s="81" t="s">
        <v>173</v>
      </c>
      <c r="I446" s="148">
        <f t="shared" si="73"/>
        <v>1163800</v>
      </c>
      <c r="J446" s="148">
        <v>1163800</v>
      </c>
      <c r="K446" s="148"/>
      <c r="L446" s="148"/>
      <c r="M446" s="148"/>
      <c r="N446" s="148">
        <f t="shared" si="74"/>
        <v>1163800</v>
      </c>
      <c r="O446" s="37">
        <v>1163800</v>
      </c>
      <c r="P446" s="37"/>
      <c r="Q446" s="149"/>
      <c r="R446" s="37"/>
      <c r="ALR446"/>
      <c r="ALS446"/>
      <c r="ALT446"/>
      <c r="ALU446"/>
      <c r="ALV446"/>
      <c r="ALW446"/>
      <c r="ALX446"/>
      <c r="ALY446"/>
      <c r="ALZ446"/>
      <c r="AMA446"/>
      <c r="AMB446"/>
      <c r="AMC446"/>
      <c r="AMD446"/>
      <c r="AME446"/>
      <c r="AMF446"/>
      <c r="AMG446"/>
      <c r="AMH446"/>
      <c r="AMI446"/>
      <c r="AMJ446"/>
    </row>
    <row r="447" spans="2:1024" s="106" customFormat="1" ht="37.5">
      <c r="B447" s="28"/>
      <c r="C447" s="44" t="s">
        <v>194</v>
      </c>
      <c r="D447" s="38">
        <v>929</v>
      </c>
      <c r="E447" s="150" t="s">
        <v>30</v>
      </c>
      <c r="F447" s="150" t="s">
        <v>21</v>
      </c>
      <c r="G447" s="80">
        <v>6110100000</v>
      </c>
      <c r="H447" s="81"/>
      <c r="I447" s="148">
        <f t="shared" si="73"/>
        <v>600000</v>
      </c>
      <c r="J447" s="148">
        <f>J448</f>
        <v>600000</v>
      </c>
      <c r="K447" s="148"/>
      <c r="L447" s="148"/>
      <c r="M447" s="148"/>
      <c r="N447" s="148">
        <f t="shared" si="74"/>
        <v>600000</v>
      </c>
      <c r="O447" s="37">
        <f>O448</f>
        <v>600000</v>
      </c>
      <c r="P447" s="37"/>
      <c r="Q447" s="149"/>
      <c r="R447" s="37"/>
      <c r="ALR447"/>
      <c r="ALS447"/>
      <c r="ALT447"/>
      <c r="ALU447"/>
      <c r="ALV447"/>
      <c r="ALW447"/>
      <c r="ALX447"/>
      <c r="ALY447"/>
      <c r="ALZ447"/>
      <c r="AMA447"/>
      <c r="AMB447"/>
      <c r="AMC447"/>
      <c r="AMD447"/>
      <c r="AME447"/>
      <c r="AMF447"/>
      <c r="AMG447"/>
      <c r="AMH447"/>
      <c r="AMI447"/>
      <c r="AMJ447"/>
    </row>
    <row r="448" spans="2:1024" s="106" customFormat="1" ht="37.5">
      <c r="B448" s="28"/>
      <c r="C448" s="44" t="s">
        <v>123</v>
      </c>
      <c r="D448" s="38">
        <v>929</v>
      </c>
      <c r="E448" s="150" t="s">
        <v>30</v>
      </c>
      <c r="F448" s="150" t="s">
        <v>21</v>
      </c>
      <c r="G448" s="80">
        <v>6110100590</v>
      </c>
      <c r="H448" s="81"/>
      <c r="I448" s="148">
        <f t="shared" si="73"/>
        <v>600000</v>
      </c>
      <c r="J448" s="148">
        <f>J449</f>
        <v>600000</v>
      </c>
      <c r="K448" s="148"/>
      <c r="L448" s="148"/>
      <c r="M448" s="148"/>
      <c r="N448" s="148">
        <f t="shared" si="74"/>
        <v>600000</v>
      </c>
      <c r="O448" s="37">
        <f>O449</f>
        <v>600000</v>
      </c>
      <c r="P448" s="37"/>
      <c r="Q448" s="149"/>
      <c r="R448" s="37"/>
      <c r="ALR448"/>
      <c r="ALS448"/>
      <c r="ALT448"/>
      <c r="ALU448"/>
      <c r="ALV448"/>
      <c r="ALW448"/>
      <c r="ALX448"/>
      <c r="ALY448"/>
      <c r="ALZ448"/>
      <c r="AMA448"/>
      <c r="AMB448"/>
      <c r="AMC448"/>
      <c r="AMD448"/>
      <c r="AME448"/>
      <c r="AMF448"/>
      <c r="AMG448"/>
      <c r="AMH448"/>
      <c r="AMI448"/>
      <c r="AMJ448"/>
    </row>
    <row r="449" spans="2:1024" s="106" customFormat="1" ht="37.5">
      <c r="B449" s="28"/>
      <c r="C449" s="44" t="s">
        <v>151</v>
      </c>
      <c r="D449" s="38">
        <v>929</v>
      </c>
      <c r="E449" s="150" t="s">
        <v>30</v>
      </c>
      <c r="F449" s="150" t="s">
        <v>21</v>
      </c>
      <c r="G449" s="80">
        <v>6110100590</v>
      </c>
      <c r="H449" s="81" t="s">
        <v>173</v>
      </c>
      <c r="I449" s="148">
        <f t="shared" si="73"/>
        <v>600000</v>
      </c>
      <c r="J449" s="148">
        <v>600000</v>
      </c>
      <c r="K449" s="148"/>
      <c r="L449" s="148"/>
      <c r="M449" s="148"/>
      <c r="N449" s="148">
        <f t="shared" si="74"/>
        <v>600000</v>
      </c>
      <c r="O449" s="37">
        <v>600000</v>
      </c>
      <c r="P449" s="37"/>
      <c r="Q449" s="149"/>
      <c r="R449" s="37"/>
      <c r="ALR449"/>
      <c r="ALS449"/>
      <c r="ALT449"/>
      <c r="ALU449"/>
      <c r="ALV449"/>
      <c r="ALW449"/>
      <c r="ALX449"/>
      <c r="ALY449"/>
      <c r="ALZ449"/>
      <c r="AMA449"/>
      <c r="AMB449"/>
      <c r="AMC449"/>
      <c r="AMD449"/>
      <c r="AME449"/>
      <c r="AMF449"/>
      <c r="AMG449"/>
      <c r="AMH449"/>
      <c r="AMI449"/>
      <c r="AMJ449"/>
    </row>
    <row r="450" spans="2:1024" s="106" customFormat="1">
      <c r="B450" s="28"/>
      <c r="C450" s="38" t="s">
        <v>77</v>
      </c>
      <c r="D450" s="38">
        <v>929</v>
      </c>
      <c r="E450" s="150" t="s">
        <v>30</v>
      </c>
      <c r="F450" s="150" t="s">
        <v>26</v>
      </c>
      <c r="G450" s="80"/>
      <c r="H450" s="81"/>
      <c r="I450" s="148">
        <f t="shared" si="73"/>
        <v>2395900</v>
      </c>
      <c r="J450" s="148">
        <f t="shared" ref="J450:M452" si="75">J451</f>
        <v>2395900</v>
      </c>
      <c r="K450" s="148">
        <f t="shared" si="75"/>
        <v>0</v>
      </c>
      <c r="L450" s="148">
        <f t="shared" si="75"/>
        <v>0</v>
      </c>
      <c r="M450" s="148">
        <f t="shared" si="75"/>
        <v>0</v>
      </c>
      <c r="N450" s="148">
        <f t="shared" si="74"/>
        <v>2379900</v>
      </c>
      <c r="O450" s="37">
        <f t="shared" ref="O450:R452" si="76">O451</f>
        <v>2379900</v>
      </c>
      <c r="P450" s="37">
        <f t="shared" si="76"/>
        <v>0</v>
      </c>
      <c r="Q450" s="149">
        <f t="shared" si="76"/>
        <v>0</v>
      </c>
      <c r="R450" s="37">
        <f t="shared" si="76"/>
        <v>0</v>
      </c>
      <c r="ALR450"/>
      <c r="ALS450"/>
      <c r="ALT450"/>
      <c r="ALU450"/>
      <c r="ALV450"/>
      <c r="ALW450"/>
      <c r="ALX450"/>
      <c r="ALY450"/>
      <c r="ALZ450"/>
      <c r="AMA450"/>
      <c r="AMB450"/>
      <c r="AMC450"/>
      <c r="AMD450"/>
      <c r="AME450"/>
      <c r="AMF450"/>
      <c r="AMG450"/>
      <c r="AMH450"/>
      <c r="AMI450"/>
      <c r="AMJ450"/>
    </row>
    <row r="451" spans="2:1024" s="106" customFormat="1" ht="37.5">
      <c r="B451" s="28"/>
      <c r="C451" s="38" t="s">
        <v>95</v>
      </c>
      <c r="D451" s="38">
        <v>929</v>
      </c>
      <c r="E451" s="150" t="s">
        <v>30</v>
      </c>
      <c r="F451" s="150" t="s">
        <v>26</v>
      </c>
      <c r="G451" s="80">
        <v>5000000000</v>
      </c>
      <c r="H451" s="81"/>
      <c r="I451" s="148">
        <f t="shared" si="73"/>
        <v>2395900</v>
      </c>
      <c r="J451" s="148">
        <f t="shared" si="75"/>
        <v>2395900</v>
      </c>
      <c r="K451" s="148">
        <f t="shared" si="75"/>
        <v>0</v>
      </c>
      <c r="L451" s="148">
        <f t="shared" si="75"/>
        <v>0</v>
      </c>
      <c r="M451" s="148">
        <f t="shared" si="75"/>
        <v>0</v>
      </c>
      <c r="N451" s="148">
        <f t="shared" si="74"/>
        <v>2379900</v>
      </c>
      <c r="O451" s="37">
        <f t="shared" si="76"/>
        <v>2379900</v>
      </c>
      <c r="P451" s="37">
        <f t="shared" si="76"/>
        <v>0</v>
      </c>
      <c r="Q451" s="149">
        <f t="shared" si="76"/>
        <v>0</v>
      </c>
      <c r="R451" s="37">
        <f t="shared" si="76"/>
        <v>0</v>
      </c>
      <c r="ALR451"/>
      <c r="ALS451"/>
      <c r="ALT451"/>
      <c r="ALU451"/>
      <c r="ALV451"/>
      <c r="ALW451"/>
      <c r="ALX451"/>
      <c r="ALY451"/>
      <c r="ALZ451"/>
      <c r="AMA451"/>
      <c r="AMB451"/>
      <c r="AMC451"/>
      <c r="AMD451"/>
      <c r="AME451"/>
      <c r="AMF451"/>
      <c r="AMG451"/>
      <c r="AMH451"/>
      <c r="AMI451"/>
      <c r="AMJ451"/>
    </row>
    <row r="452" spans="2:1024" s="106" customFormat="1" ht="37.5">
      <c r="B452" s="28"/>
      <c r="C452" s="38" t="s">
        <v>103</v>
      </c>
      <c r="D452" s="38">
        <v>929</v>
      </c>
      <c r="E452" s="150" t="s">
        <v>30</v>
      </c>
      <c r="F452" s="150" t="s">
        <v>26</v>
      </c>
      <c r="G452" s="80">
        <v>5020000000</v>
      </c>
      <c r="H452" s="81"/>
      <c r="I452" s="148">
        <f t="shared" si="73"/>
        <v>2395900</v>
      </c>
      <c r="J452" s="148">
        <f t="shared" si="75"/>
        <v>2395900</v>
      </c>
      <c r="K452" s="148">
        <f t="shared" si="75"/>
        <v>0</v>
      </c>
      <c r="L452" s="148">
        <f t="shared" si="75"/>
        <v>0</v>
      </c>
      <c r="M452" s="148">
        <f t="shared" si="75"/>
        <v>0</v>
      </c>
      <c r="N452" s="148">
        <f t="shared" si="74"/>
        <v>2379900</v>
      </c>
      <c r="O452" s="37">
        <f t="shared" si="76"/>
        <v>2379900</v>
      </c>
      <c r="P452" s="37">
        <f t="shared" si="76"/>
        <v>0</v>
      </c>
      <c r="Q452" s="149">
        <f t="shared" si="76"/>
        <v>0</v>
      </c>
      <c r="R452" s="37">
        <f t="shared" si="76"/>
        <v>0</v>
      </c>
      <c r="ALR452"/>
      <c r="ALS452"/>
      <c r="ALT452"/>
      <c r="ALU452"/>
      <c r="ALV452"/>
      <c r="ALW452"/>
      <c r="ALX452"/>
      <c r="ALY452"/>
      <c r="ALZ452"/>
      <c r="AMA452"/>
      <c r="AMB452"/>
      <c r="AMC452"/>
      <c r="AMD452"/>
      <c r="AME452"/>
      <c r="AMF452"/>
      <c r="AMG452"/>
      <c r="AMH452"/>
      <c r="AMI452"/>
      <c r="AMJ452"/>
    </row>
    <row r="453" spans="2:1024" s="106" customFormat="1" ht="37.5">
      <c r="B453" s="28"/>
      <c r="C453" s="38" t="s">
        <v>313</v>
      </c>
      <c r="D453" s="38">
        <v>929</v>
      </c>
      <c r="E453" s="150" t="s">
        <v>30</v>
      </c>
      <c r="F453" s="150" t="s">
        <v>26</v>
      </c>
      <c r="G453" s="80">
        <v>5020000190</v>
      </c>
      <c r="H453" s="81"/>
      <c r="I453" s="148">
        <f t="shared" si="73"/>
        <v>2395900</v>
      </c>
      <c r="J453" s="148">
        <f>J454+J455</f>
        <v>2395900</v>
      </c>
      <c r="K453" s="148">
        <f>K454+K455</f>
        <v>0</v>
      </c>
      <c r="L453" s="148">
        <f>L454+L455</f>
        <v>0</v>
      </c>
      <c r="M453" s="148">
        <f>M454+M455</f>
        <v>0</v>
      </c>
      <c r="N453" s="148">
        <f t="shared" si="74"/>
        <v>2379900</v>
      </c>
      <c r="O453" s="37">
        <f>O454+O455</f>
        <v>2379900</v>
      </c>
      <c r="P453" s="37">
        <f>P454+P455</f>
        <v>0</v>
      </c>
      <c r="Q453" s="149">
        <f>Q454+Q455</f>
        <v>0</v>
      </c>
      <c r="R453" s="37">
        <f>R454+R455</f>
        <v>0</v>
      </c>
      <c r="ALR453"/>
      <c r="ALS453"/>
      <c r="ALT453"/>
      <c r="ALU453"/>
      <c r="ALV453"/>
      <c r="ALW453"/>
      <c r="ALX453"/>
      <c r="ALY453"/>
      <c r="ALZ453"/>
      <c r="AMA453"/>
      <c r="AMB453"/>
      <c r="AMC453"/>
      <c r="AMD453"/>
      <c r="AME453"/>
      <c r="AMF453"/>
      <c r="AMG453"/>
      <c r="AMH453"/>
      <c r="AMI453"/>
      <c r="AMJ453"/>
    </row>
    <row r="454" spans="2:1024" s="106" customFormat="1" ht="75">
      <c r="B454" s="28"/>
      <c r="C454" s="38" t="s">
        <v>98</v>
      </c>
      <c r="D454" s="38">
        <v>929</v>
      </c>
      <c r="E454" s="150" t="s">
        <v>30</v>
      </c>
      <c r="F454" s="150" t="s">
        <v>26</v>
      </c>
      <c r="G454" s="80">
        <v>5020000190</v>
      </c>
      <c r="H454" s="81" t="s">
        <v>99</v>
      </c>
      <c r="I454" s="148">
        <f t="shared" si="73"/>
        <v>2178700</v>
      </c>
      <c r="J454" s="148">
        <v>2178700</v>
      </c>
      <c r="K454" s="148">
        <v>0</v>
      </c>
      <c r="L454" s="148">
        <v>0</v>
      </c>
      <c r="M454" s="148">
        <v>0</v>
      </c>
      <c r="N454" s="148">
        <f t="shared" si="74"/>
        <v>2164200</v>
      </c>
      <c r="O454" s="37">
        <v>2164200</v>
      </c>
      <c r="P454" s="37">
        <v>0</v>
      </c>
      <c r="Q454" s="149">
        <v>0</v>
      </c>
      <c r="R454" s="37">
        <v>0</v>
      </c>
      <c r="ALR454"/>
      <c r="ALS454"/>
      <c r="ALT454"/>
      <c r="ALU454"/>
      <c r="ALV454"/>
      <c r="ALW454"/>
      <c r="ALX454"/>
      <c r="ALY454"/>
      <c r="ALZ454"/>
      <c r="AMA454"/>
      <c r="AMB454"/>
      <c r="AMC454"/>
      <c r="AMD454"/>
      <c r="AME454"/>
      <c r="AMF454"/>
      <c r="AMG454"/>
      <c r="AMH454"/>
      <c r="AMI454"/>
      <c r="AMJ454"/>
    </row>
    <row r="455" spans="2:1024" s="106" customFormat="1">
      <c r="B455" s="28"/>
      <c r="C455" s="38" t="s">
        <v>104</v>
      </c>
      <c r="D455" s="38">
        <v>929</v>
      </c>
      <c r="E455" s="150" t="s">
        <v>30</v>
      </c>
      <c r="F455" s="150" t="s">
        <v>26</v>
      </c>
      <c r="G455" s="80">
        <v>5020000190</v>
      </c>
      <c r="H455" s="81" t="s">
        <v>105</v>
      </c>
      <c r="I455" s="148">
        <f t="shared" si="73"/>
        <v>217200</v>
      </c>
      <c r="J455" s="148">
        <v>217200</v>
      </c>
      <c r="K455" s="148">
        <v>0</v>
      </c>
      <c r="L455" s="148">
        <v>0</v>
      </c>
      <c r="M455" s="148">
        <v>0</v>
      </c>
      <c r="N455" s="148">
        <f t="shared" si="74"/>
        <v>215700</v>
      </c>
      <c r="O455" s="37">
        <v>215700</v>
      </c>
      <c r="P455" s="37">
        <v>0</v>
      </c>
      <c r="Q455" s="149">
        <v>0</v>
      </c>
      <c r="R455" s="37">
        <v>0</v>
      </c>
      <c r="ALR455"/>
      <c r="ALS455"/>
      <c r="ALT455"/>
      <c r="ALU455"/>
      <c r="ALV455"/>
      <c r="ALW455"/>
      <c r="ALX455"/>
      <c r="ALY455"/>
      <c r="ALZ455"/>
      <c r="AMA455"/>
      <c r="AMB455"/>
      <c r="AMC455"/>
      <c r="AMD455"/>
      <c r="AME455"/>
      <c r="AMF455"/>
      <c r="AMG455"/>
      <c r="AMH455"/>
      <c r="AMI455"/>
      <c r="AMJ455"/>
    </row>
    <row r="456" spans="2:1024" s="122" customFormat="1" ht="37.5">
      <c r="B456" s="123" t="s">
        <v>79</v>
      </c>
      <c r="C456" s="29" t="s">
        <v>314</v>
      </c>
      <c r="D456" s="29">
        <v>934</v>
      </c>
      <c r="E456" s="153"/>
      <c r="F456" s="153"/>
      <c r="G456" s="89"/>
      <c r="H456" s="90"/>
      <c r="I456" s="144">
        <f t="shared" si="73"/>
        <v>15381800</v>
      </c>
      <c r="J456" s="144">
        <f>J463+J457</f>
        <v>15381800</v>
      </c>
      <c r="K456" s="144">
        <f>K463</f>
        <v>0</v>
      </c>
      <c r="L456" s="144">
        <f>L463</f>
        <v>0</v>
      </c>
      <c r="M456" s="144">
        <f>M463</f>
        <v>0</v>
      </c>
      <c r="N456" s="144">
        <f t="shared" si="74"/>
        <v>15306500</v>
      </c>
      <c r="O456" s="33">
        <f>O463+O457</f>
        <v>15306500</v>
      </c>
      <c r="P456" s="33">
        <f>P463</f>
        <v>0</v>
      </c>
      <c r="Q456" s="129">
        <f>Q463</f>
        <v>0</v>
      </c>
      <c r="R456" s="33">
        <f>R463</f>
        <v>0</v>
      </c>
      <c r="ALR456" s="41"/>
      <c r="ALS456" s="41"/>
      <c r="ALT456" s="41"/>
      <c r="ALU456" s="41"/>
      <c r="ALV456" s="41"/>
      <c r="ALW456" s="41"/>
      <c r="ALX456" s="41"/>
      <c r="ALY456" s="41"/>
      <c r="ALZ456" s="41"/>
      <c r="AMA456" s="41"/>
      <c r="AMB456" s="41"/>
      <c r="AMC456" s="41"/>
      <c r="AMD456" s="41"/>
      <c r="AME456" s="41"/>
      <c r="AMF456" s="41"/>
      <c r="AMG456" s="41"/>
      <c r="AMH456" s="41"/>
      <c r="AMI456" s="41"/>
      <c r="AMJ456" s="41"/>
    </row>
    <row r="457" spans="2:1024" s="122" customFormat="1">
      <c r="B457" s="123"/>
      <c r="C457" s="38" t="s">
        <v>16</v>
      </c>
      <c r="D457" s="38">
        <v>934</v>
      </c>
      <c r="E457" s="150" t="s">
        <v>17</v>
      </c>
      <c r="F457" s="150" t="s">
        <v>81</v>
      </c>
      <c r="G457" s="80"/>
      <c r="H457" s="81"/>
      <c r="I457" s="148">
        <f t="shared" si="73"/>
        <v>533000</v>
      </c>
      <c r="J457" s="148">
        <f>J458</f>
        <v>533000</v>
      </c>
      <c r="K457" s="144"/>
      <c r="L457" s="144"/>
      <c r="M457" s="144"/>
      <c r="N457" s="148">
        <f t="shared" si="74"/>
        <v>534000</v>
      </c>
      <c r="O457" s="37">
        <f>O458</f>
        <v>534000</v>
      </c>
      <c r="P457" s="33"/>
      <c r="Q457" s="129"/>
      <c r="R457" s="33"/>
      <c r="ALR457"/>
      <c r="ALS457"/>
      <c r="ALT457"/>
      <c r="ALU457"/>
      <c r="ALV457"/>
      <c r="ALW457"/>
      <c r="ALX457"/>
      <c r="ALY457"/>
      <c r="ALZ457"/>
      <c r="AMA457"/>
      <c r="AMB457"/>
      <c r="AMC457"/>
      <c r="AMD457"/>
      <c r="AME457"/>
      <c r="AMF457"/>
      <c r="AMG457"/>
      <c r="AMH457"/>
      <c r="AMI457"/>
      <c r="AMJ457"/>
    </row>
    <row r="458" spans="2:1024" s="122" customFormat="1">
      <c r="B458" s="123"/>
      <c r="C458" s="38" t="s">
        <v>32</v>
      </c>
      <c r="D458" s="38">
        <v>934</v>
      </c>
      <c r="E458" s="150" t="s">
        <v>17</v>
      </c>
      <c r="F458" s="150" t="s">
        <v>33</v>
      </c>
      <c r="G458" s="80"/>
      <c r="H458" s="81"/>
      <c r="I458" s="148">
        <f t="shared" si="73"/>
        <v>533000</v>
      </c>
      <c r="J458" s="148">
        <f>J459</f>
        <v>533000</v>
      </c>
      <c r="K458" s="144"/>
      <c r="L458" s="144"/>
      <c r="M458" s="144"/>
      <c r="N458" s="148">
        <f t="shared" si="74"/>
        <v>534000</v>
      </c>
      <c r="O458" s="37">
        <f>O459</f>
        <v>534000</v>
      </c>
      <c r="P458" s="33"/>
      <c r="Q458" s="129"/>
      <c r="R458" s="33"/>
      <c r="ALR458"/>
      <c r="ALS458"/>
      <c r="ALT458"/>
      <c r="ALU458"/>
      <c r="ALV458"/>
      <c r="ALW458"/>
      <c r="ALX458"/>
      <c r="ALY458"/>
      <c r="ALZ458"/>
      <c r="AMA458"/>
      <c r="AMB458"/>
      <c r="AMC458"/>
      <c r="AMD458"/>
      <c r="AME458"/>
      <c r="AMF458"/>
      <c r="AMG458"/>
      <c r="AMH458"/>
      <c r="AMI458"/>
      <c r="AMJ458"/>
    </row>
    <row r="459" spans="2:1024" s="122" customFormat="1" ht="37.5">
      <c r="B459" s="123"/>
      <c r="C459" s="38" t="s">
        <v>95</v>
      </c>
      <c r="D459" s="38">
        <v>934</v>
      </c>
      <c r="E459" s="150" t="s">
        <v>17</v>
      </c>
      <c r="F459" s="150" t="s">
        <v>33</v>
      </c>
      <c r="G459" s="80">
        <v>500000000</v>
      </c>
      <c r="H459" s="81"/>
      <c r="I459" s="148">
        <f t="shared" si="73"/>
        <v>533000</v>
      </c>
      <c r="J459" s="148">
        <f>J460</f>
        <v>533000</v>
      </c>
      <c r="K459" s="144"/>
      <c r="L459" s="144"/>
      <c r="M459" s="144"/>
      <c r="N459" s="148">
        <f t="shared" si="74"/>
        <v>534000</v>
      </c>
      <c r="O459" s="37">
        <f>O460</f>
        <v>534000</v>
      </c>
      <c r="P459" s="33"/>
      <c r="Q459" s="129"/>
      <c r="R459" s="33"/>
      <c r="ALR459"/>
      <c r="ALS459"/>
      <c r="ALT459"/>
      <c r="ALU459"/>
      <c r="ALV459"/>
      <c r="ALW459"/>
      <c r="ALX459"/>
      <c r="ALY459"/>
      <c r="ALZ459"/>
      <c r="AMA459"/>
      <c r="AMB459"/>
      <c r="AMC459"/>
      <c r="AMD459"/>
      <c r="AME459"/>
      <c r="AMF459"/>
      <c r="AMG459"/>
      <c r="AMH459"/>
      <c r="AMI459"/>
      <c r="AMJ459"/>
    </row>
    <row r="460" spans="2:1024" s="122" customFormat="1" ht="37.5">
      <c r="B460" s="123"/>
      <c r="C460" s="38" t="s">
        <v>113</v>
      </c>
      <c r="D460" s="38">
        <v>934</v>
      </c>
      <c r="E460" s="150" t="s">
        <v>17</v>
      </c>
      <c r="F460" s="150" t="s">
        <v>33</v>
      </c>
      <c r="G460" s="80">
        <v>5030000000</v>
      </c>
      <c r="H460" s="81"/>
      <c r="I460" s="148">
        <f t="shared" si="73"/>
        <v>533000</v>
      </c>
      <c r="J460" s="148">
        <f>J461</f>
        <v>533000</v>
      </c>
      <c r="K460" s="144"/>
      <c r="L460" s="144"/>
      <c r="M460" s="144"/>
      <c r="N460" s="148">
        <f t="shared" si="74"/>
        <v>534000</v>
      </c>
      <c r="O460" s="37">
        <f>O461</f>
        <v>534000</v>
      </c>
      <c r="P460" s="33"/>
      <c r="Q460" s="129"/>
      <c r="R460" s="33"/>
      <c r="ALR460"/>
      <c r="ALS460"/>
      <c r="ALT460"/>
      <c r="ALU460"/>
      <c r="ALV460"/>
      <c r="ALW460"/>
      <c r="ALX460"/>
      <c r="ALY460"/>
      <c r="ALZ460"/>
      <c r="AMA460"/>
      <c r="AMB460"/>
      <c r="AMC460"/>
      <c r="AMD460"/>
      <c r="AME460"/>
      <c r="AMF460"/>
      <c r="AMG460"/>
      <c r="AMH460"/>
      <c r="AMI460"/>
      <c r="AMJ460"/>
    </row>
    <row r="461" spans="2:1024" s="122" customFormat="1" ht="37.5">
      <c r="B461" s="123"/>
      <c r="C461" s="38" t="s">
        <v>114</v>
      </c>
      <c r="D461" s="38">
        <v>934</v>
      </c>
      <c r="E461" s="150" t="s">
        <v>17</v>
      </c>
      <c r="F461" s="150" t="s">
        <v>33</v>
      </c>
      <c r="G461" s="80">
        <v>5030010030</v>
      </c>
      <c r="H461" s="81"/>
      <c r="I461" s="148">
        <f t="shared" si="73"/>
        <v>533000</v>
      </c>
      <c r="J461" s="148">
        <f>J462</f>
        <v>533000</v>
      </c>
      <c r="K461" s="144"/>
      <c r="L461" s="144"/>
      <c r="M461" s="144"/>
      <c r="N461" s="148">
        <f t="shared" si="74"/>
        <v>534000</v>
      </c>
      <c r="O461" s="37">
        <f>O462</f>
        <v>534000</v>
      </c>
      <c r="P461" s="33"/>
      <c r="Q461" s="129"/>
      <c r="R461" s="33"/>
      <c r="ALR461"/>
      <c r="ALS461"/>
      <c r="ALT461"/>
      <c r="ALU461"/>
      <c r="ALV461"/>
      <c r="ALW461"/>
      <c r="ALX461"/>
      <c r="ALY461"/>
      <c r="ALZ461"/>
      <c r="AMA461"/>
      <c r="AMB461"/>
      <c r="AMC461"/>
      <c r="AMD461"/>
      <c r="AME461"/>
      <c r="AMF461"/>
      <c r="AMG461"/>
      <c r="AMH461"/>
      <c r="AMI461"/>
      <c r="AMJ461"/>
    </row>
    <row r="462" spans="2:1024" s="122" customFormat="1" ht="37.5">
      <c r="B462" s="123"/>
      <c r="C462" s="38" t="s">
        <v>101</v>
      </c>
      <c r="D462" s="38">
        <v>934</v>
      </c>
      <c r="E462" s="150" t="s">
        <v>17</v>
      </c>
      <c r="F462" s="150" t="s">
        <v>33</v>
      </c>
      <c r="G462" s="80">
        <v>5030010030</v>
      </c>
      <c r="H462" s="81" t="s">
        <v>102</v>
      </c>
      <c r="I462" s="148">
        <f t="shared" si="73"/>
        <v>533000</v>
      </c>
      <c r="J462" s="148">
        <v>533000</v>
      </c>
      <c r="K462" s="144"/>
      <c r="L462" s="144"/>
      <c r="M462" s="144"/>
      <c r="N462" s="148">
        <f t="shared" si="74"/>
        <v>534000</v>
      </c>
      <c r="O462" s="37">
        <v>534000</v>
      </c>
      <c r="P462" s="33"/>
      <c r="Q462" s="129"/>
      <c r="R462" s="33"/>
      <c r="ALR462"/>
      <c r="ALS462"/>
      <c r="ALT462"/>
      <c r="ALU462"/>
      <c r="ALV462"/>
      <c r="ALW462"/>
      <c r="ALX462"/>
      <c r="ALY462"/>
      <c r="ALZ462"/>
      <c r="AMA462"/>
      <c r="AMB462"/>
      <c r="AMC462"/>
      <c r="AMD462"/>
      <c r="AME462"/>
      <c r="AMF462"/>
      <c r="AMG462"/>
      <c r="AMH462"/>
      <c r="AMI462"/>
      <c r="AMJ462"/>
    </row>
    <row r="463" spans="2:1024" s="106" customFormat="1">
      <c r="B463" s="147"/>
      <c r="C463" s="38" t="s">
        <v>51</v>
      </c>
      <c r="D463" s="38">
        <v>934</v>
      </c>
      <c r="E463" s="150" t="s">
        <v>52</v>
      </c>
      <c r="F463" s="150" t="s">
        <v>81</v>
      </c>
      <c r="G463" s="80"/>
      <c r="H463" s="81"/>
      <c r="I463" s="148">
        <f t="shared" si="73"/>
        <v>14848800</v>
      </c>
      <c r="J463" s="148">
        <f>J464+J493</f>
        <v>14848800</v>
      </c>
      <c r="K463" s="148">
        <f>K464+K493</f>
        <v>0</v>
      </c>
      <c r="L463" s="148">
        <f>L464+L493</f>
        <v>0</v>
      </c>
      <c r="M463" s="148">
        <f>M464+M493</f>
        <v>0</v>
      </c>
      <c r="N463" s="148">
        <f t="shared" si="74"/>
        <v>14772500</v>
      </c>
      <c r="O463" s="37">
        <f>O464+O493</f>
        <v>14772500</v>
      </c>
      <c r="P463" s="37">
        <f>P464+P493</f>
        <v>0</v>
      </c>
      <c r="Q463" s="149">
        <f>Q464+Q493</f>
        <v>0</v>
      </c>
      <c r="R463" s="37">
        <f>R464+R493</f>
        <v>0</v>
      </c>
      <c r="ALR463"/>
      <c r="ALS463"/>
      <c r="ALT463"/>
      <c r="ALU463"/>
      <c r="ALV463"/>
      <c r="ALW463"/>
      <c r="ALX463"/>
      <c r="ALY463"/>
      <c r="ALZ463"/>
      <c r="AMA463"/>
      <c r="AMB463"/>
      <c r="AMC463"/>
      <c r="AMD463"/>
      <c r="AME463"/>
      <c r="AMF463"/>
      <c r="AMG463"/>
      <c r="AMH463"/>
      <c r="AMI463"/>
      <c r="AMJ463"/>
    </row>
    <row r="464" spans="2:1024" s="106" customFormat="1">
      <c r="B464" s="123"/>
      <c r="C464" s="38" t="s">
        <v>56</v>
      </c>
      <c r="D464" s="38">
        <v>934</v>
      </c>
      <c r="E464" s="150" t="s">
        <v>52</v>
      </c>
      <c r="F464" s="150" t="s">
        <v>52</v>
      </c>
      <c r="G464" s="80"/>
      <c r="H464" s="81"/>
      <c r="I464" s="148">
        <f t="shared" si="73"/>
        <v>13343700</v>
      </c>
      <c r="J464" s="148">
        <f>J465+J476+J481+J485+J489</f>
        <v>13343700</v>
      </c>
      <c r="K464" s="148">
        <f>K465+K476+K481+K485+K489</f>
        <v>0</v>
      </c>
      <c r="L464" s="148">
        <f>L465+L476+L481+L485+L489</f>
        <v>0</v>
      </c>
      <c r="M464" s="148">
        <f>M465+M476+M481+M485+M489</f>
        <v>0</v>
      </c>
      <c r="N464" s="148">
        <f t="shared" si="74"/>
        <v>13275500</v>
      </c>
      <c r="O464" s="37">
        <f>O465+O476+O481+O485+O489</f>
        <v>13275500</v>
      </c>
      <c r="P464" s="37">
        <f>P465+P476+P481+P485+P489</f>
        <v>0</v>
      </c>
      <c r="Q464" s="149">
        <f>Q465+Q476+Q481+Q485+Q489</f>
        <v>0</v>
      </c>
      <c r="R464" s="37">
        <f>R465+R476+R481+R485+R489</f>
        <v>0</v>
      </c>
      <c r="ALR464"/>
      <c r="ALS464"/>
      <c r="ALT464"/>
      <c r="ALU464"/>
      <c r="ALV464"/>
      <c r="ALW464"/>
      <c r="ALX464"/>
      <c r="ALY464"/>
      <c r="ALZ464"/>
      <c r="AMA464"/>
      <c r="AMB464"/>
      <c r="AMC464"/>
      <c r="AMD464"/>
      <c r="AME464"/>
      <c r="AMF464"/>
      <c r="AMG464"/>
      <c r="AMH464"/>
      <c r="AMI464"/>
      <c r="AMJ464"/>
    </row>
    <row r="465" spans="2:1024" s="106" customFormat="1" ht="37.5">
      <c r="B465" s="123"/>
      <c r="C465" s="38" t="s">
        <v>121</v>
      </c>
      <c r="D465" s="38">
        <v>934</v>
      </c>
      <c r="E465" s="150" t="s">
        <v>52</v>
      </c>
      <c r="F465" s="150" t="s">
        <v>52</v>
      </c>
      <c r="G465" s="80">
        <v>5200000000</v>
      </c>
      <c r="H465" s="81"/>
      <c r="I465" s="148">
        <f t="shared" si="73"/>
        <v>11461000</v>
      </c>
      <c r="J465" s="148">
        <f>J466+J471</f>
        <v>11461000</v>
      </c>
      <c r="K465" s="148">
        <f>K466+K471</f>
        <v>0</v>
      </c>
      <c r="L465" s="148">
        <f>L466+L471</f>
        <v>0</v>
      </c>
      <c r="M465" s="148">
        <f>M466+M471</f>
        <v>0</v>
      </c>
      <c r="N465" s="148">
        <f t="shared" si="74"/>
        <v>11344000</v>
      </c>
      <c r="O465" s="37">
        <f>O466+O471</f>
        <v>11344000</v>
      </c>
      <c r="P465" s="37">
        <f>P466+P471</f>
        <v>0</v>
      </c>
      <c r="Q465" s="149">
        <f>Q466+Q471</f>
        <v>0</v>
      </c>
      <c r="R465" s="37">
        <f>R466+R471</f>
        <v>0</v>
      </c>
      <c r="ALR465"/>
      <c r="ALS465"/>
      <c r="ALT465"/>
      <c r="ALU465"/>
      <c r="ALV465"/>
      <c r="ALW465"/>
      <c r="ALX465"/>
      <c r="ALY465"/>
      <c r="ALZ465"/>
      <c r="AMA465"/>
      <c r="AMB465"/>
      <c r="AMC465"/>
      <c r="AMD465"/>
      <c r="AME465"/>
      <c r="AMF465"/>
      <c r="AMG465"/>
      <c r="AMH465"/>
      <c r="AMI465"/>
      <c r="AMJ465"/>
    </row>
    <row r="466" spans="2:1024" s="106" customFormat="1">
      <c r="B466" s="123"/>
      <c r="C466" s="38" t="s">
        <v>128</v>
      </c>
      <c r="D466" s="38">
        <v>934</v>
      </c>
      <c r="E466" s="150" t="s">
        <v>52</v>
      </c>
      <c r="F466" s="150" t="s">
        <v>52</v>
      </c>
      <c r="G466" s="80">
        <v>5270000000</v>
      </c>
      <c r="H466" s="81"/>
      <c r="I466" s="148">
        <f t="shared" si="73"/>
        <v>9039800</v>
      </c>
      <c r="J466" s="148">
        <f>J467</f>
        <v>9039800</v>
      </c>
      <c r="K466" s="148">
        <f>K467</f>
        <v>0</v>
      </c>
      <c r="L466" s="148">
        <f>L467</f>
        <v>0</v>
      </c>
      <c r="M466" s="148">
        <f>M467</f>
        <v>0</v>
      </c>
      <c r="N466" s="148">
        <f t="shared" si="74"/>
        <v>8939100</v>
      </c>
      <c r="O466" s="37">
        <f>O467</f>
        <v>8939100</v>
      </c>
      <c r="P466" s="37">
        <f>P467</f>
        <v>0</v>
      </c>
      <c r="Q466" s="149">
        <f>Q467</f>
        <v>0</v>
      </c>
      <c r="R466" s="37">
        <f>R467</f>
        <v>0</v>
      </c>
      <c r="ALR466"/>
      <c r="ALS466"/>
      <c r="ALT466"/>
      <c r="ALU466"/>
      <c r="ALV466"/>
      <c r="ALW466"/>
      <c r="ALX466"/>
      <c r="ALY466"/>
      <c r="ALZ466"/>
      <c r="AMA466"/>
      <c r="AMB466"/>
      <c r="AMC466"/>
      <c r="AMD466"/>
      <c r="AME466"/>
      <c r="AMF466"/>
      <c r="AMG466"/>
      <c r="AMH466"/>
      <c r="AMI466"/>
      <c r="AMJ466"/>
    </row>
    <row r="467" spans="2:1024" s="106" customFormat="1" ht="37.5">
      <c r="B467" s="123"/>
      <c r="C467" s="38" t="s">
        <v>123</v>
      </c>
      <c r="D467" s="38">
        <v>934</v>
      </c>
      <c r="E467" s="150" t="s">
        <v>52</v>
      </c>
      <c r="F467" s="150" t="s">
        <v>52</v>
      </c>
      <c r="G467" s="80">
        <v>5270000590</v>
      </c>
      <c r="H467" s="81"/>
      <c r="I467" s="148">
        <f t="shared" si="73"/>
        <v>9039800</v>
      </c>
      <c r="J467" s="148">
        <f>J468+J469+J470</f>
        <v>9039800</v>
      </c>
      <c r="K467" s="148">
        <f>K468+K469+K470</f>
        <v>0</v>
      </c>
      <c r="L467" s="148">
        <f>L468+L469+L470</f>
        <v>0</v>
      </c>
      <c r="M467" s="148">
        <f>M468+M469+M470</f>
        <v>0</v>
      </c>
      <c r="N467" s="148">
        <f t="shared" si="74"/>
        <v>8939100</v>
      </c>
      <c r="O467" s="37">
        <f>O468+O469+O470</f>
        <v>8939100</v>
      </c>
      <c r="P467" s="37">
        <f>P468+P469+P470</f>
        <v>0</v>
      </c>
      <c r="Q467" s="149">
        <f>Q468+Q469+Q470</f>
        <v>0</v>
      </c>
      <c r="R467" s="37">
        <f>R468+R469+R470</f>
        <v>0</v>
      </c>
      <c r="ALR467"/>
      <c r="ALS467"/>
      <c r="ALT467"/>
      <c r="ALU467"/>
      <c r="ALV467"/>
      <c r="ALW467"/>
      <c r="ALX467"/>
      <c r="ALY467"/>
      <c r="ALZ467"/>
      <c r="AMA467"/>
      <c r="AMB467"/>
      <c r="AMC467"/>
      <c r="AMD467"/>
      <c r="AME467"/>
      <c r="AMF467"/>
      <c r="AMG467"/>
      <c r="AMH467"/>
      <c r="AMI467"/>
      <c r="AMJ467"/>
    </row>
    <row r="468" spans="2:1024" s="106" customFormat="1" ht="75">
      <c r="B468" s="123"/>
      <c r="C468" s="38" t="s">
        <v>98</v>
      </c>
      <c r="D468" s="38">
        <v>934</v>
      </c>
      <c r="E468" s="150" t="s">
        <v>52</v>
      </c>
      <c r="F468" s="150" t="s">
        <v>52</v>
      </c>
      <c r="G468" s="80">
        <v>5270000590</v>
      </c>
      <c r="H468" s="81" t="s">
        <v>99</v>
      </c>
      <c r="I468" s="148">
        <f t="shared" si="73"/>
        <v>7640600</v>
      </c>
      <c r="J468" s="148">
        <v>7640600</v>
      </c>
      <c r="K468" s="148">
        <v>0</v>
      </c>
      <c r="L468" s="148">
        <v>0</v>
      </c>
      <c r="M468" s="148">
        <v>0</v>
      </c>
      <c r="N468" s="148">
        <f t="shared" si="74"/>
        <v>7589500</v>
      </c>
      <c r="O468" s="37">
        <v>7589500</v>
      </c>
      <c r="P468" s="37">
        <v>0</v>
      </c>
      <c r="Q468" s="149">
        <v>0</v>
      </c>
      <c r="R468" s="37">
        <v>0</v>
      </c>
      <c r="ALR468"/>
      <c r="ALS468"/>
      <c r="ALT468"/>
      <c r="ALU468"/>
      <c r="ALV468"/>
      <c r="ALW468"/>
      <c r="ALX468"/>
      <c r="ALY468"/>
      <c r="ALZ468"/>
      <c r="AMA468"/>
      <c r="AMB468"/>
      <c r="AMC468"/>
      <c r="AMD468"/>
      <c r="AME468"/>
      <c r="AMF468"/>
      <c r="AMG468"/>
      <c r="AMH468"/>
      <c r="AMI468"/>
      <c r="AMJ468"/>
    </row>
    <row r="469" spans="2:1024" s="106" customFormat="1" ht="37.5">
      <c r="B469" s="123"/>
      <c r="C469" s="38" t="s">
        <v>101</v>
      </c>
      <c r="D469" s="38">
        <v>934</v>
      </c>
      <c r="E469" s="150" t="s">
        <v>52</v>
      </c>
      <c r="F469" s="150" t="s">
        <v>52</v>
      </c>
      <c r="G469" s="80">
        <v>5270000590</v>
      </c>
      <c r="H469" s="81" t="s">
        <v>102</v>
      </c>
      <c r="I469" s="148">
        <f t="shared" si="73"/>
        <v>1395800</v>
      </c>
      <c r="J469" s="148">
        <v>1395800</v>
      </c>
      <c r="K469" s="148">
        <v>0</v>
      </c>
      <c r="L469" s="148">
        <v>0</v>
      </c>
      <c r="M469" s="148">
        <v>0</v>
      </c>
      <c r="N469" s="148">
        <f t="shared" si="74"/>
        <v>1346200</v>
      </c>
      <c r="O469" s="37">
        <v>1346200</v>
      </c>
      <c r="P469" s="37">
        <v>0</v>
      </c>
      <c r="Q469" s="149">
        <v>0</v>
      </c>
      <c r="R469" s="37">
        <v>0</v>
      </c>
      <c r="ALR469"/>
      <c r="ALS469"/>
      <c r="ALT469"/>
      <c r="ALU469"/>
      <c r="ALV469"/>
      <c r="ALW469"/>
      <c r="ALX469"/>
      <c r="ALY469"/>
      <c r="ALZ469"/>
      <c r="AMA469"/>
      <c r="AMB469"/>
      <c r="AMC469"/>
      <c r="AMD469"/>
      <c r="AME469"/>
      <c r="AMF469"/>
      <c r="AMG469"/>
      <c r="AMH469"/>
      <c r="AMI469"/>
      <c r="AMJ469"/>
    </row>
    <row r="470" spans="2:1024" s="106" customFormat="1">
      <c r="B470" s="123"/>
      <c r="C470" s="38" t="s">
        <v>104</v>
      </c>
      <c r="D470" s="38">
        <v>934</v>
      </c>
      <c r="E470" s="150" t="s">
        <v>52</v>
      </c>
      <c r="F470" s="150" t="s">
        <v>52</v>
      </c>
      <c r="G470" s="80">
        <v>5270000590</v>
      </c>
      <c r="H470" s="81" t="s">
        <v>105</v>
      </c>
      <c r="I470" s="148">
        <f t="shared" si="73"/>
        <v>3400</v>
      </c>
      <c r="J470" s="148">
        <v>3400</v>
      </c>
      <c r="K470" s="148">
        <v>0</v>
      </c>
      <c r="L470" s="148">
        <v>0</v>
      </c>
      <c r="M470" s="148">
        <v>0</v>
      </c>
      <c r="N470" s="148">
        <f t="shared" si="74"/>
        <v>3400</v>
      </c>
      <c r="O470" s="37">
        <v>3400</v>
      </c>
      <c r="P470" s="37">
        <v>0</v>
      </c>
      <c r="Q470" s="149">
        <v>0</v>
      </c>
      <c r="R470" s="37">
        <v>0</v>
      </c>
      <c r="ALR470"/>
      <c r="ALS470"/>
      <c r="ALT470"/>
      <c r="ALU470"/>
      <c r="ALV470"/>
      <c r="ALW470"/>
      <c r="ALX470"/>
      <c r="ALY470"/>
      <c r="ALZ470"/>
      <c r="AMA470"/>
      <c r="AMB470"/>
      <c r="AMC470"/>
      <c r="AMD470"/>
      <c r="AME470"/>
      <c r="AMF470"/>
      <c r="AMG470"/>
      <c r="AMH470"/>
      <c r="AMI470"/>
      <c r="AMJ470"/>
    </row>
    <row r="471" spans="2:1024" s="106" customFormat="1" ht="37.5">
      <c r="B471" s="123"/>
      <c r="C471" s="38" t="s">
        <v>129</v>
      </c>
      <c r="D471" s="38">
        <v>934</v>
      </c>
      <c r="E471" s="150" t="s">
        <v>52</v>
      </c>
      <c r="F471" s="150" t="s">
        <v>52</v>
      </c>
      <c r="G471" s="80">
        <v>5280000000</v>
      </c>
      <c r="H471" s="81"/>
      <c r="I471" s="148">
        <f t="shared" si="73"/>
        <v>2421200</v>
      </c>
      <c r="J471" s="148">
        <f>J472</f>
        <v>2421200</v>
      </c>
      <c r="K471" s="148">
        <f>K472</f>
        <v>0</v>
      </c>
      <c r="L471" s="148">
        <f>L472</f>
        <v>0</v>
      </c>
      <c r="M471" s="148">
        <f>M472</f>
        <v>0</v>
      </c>
      <c r="N471" s="148">
        <f t="shared" si="74"/>
        <v>2404900</v>
      </c>
      <c r="O471" s="37">
        <f>O472</f>
        <v>2404900</v>
      </c>
      <c r="P471" s="37">
        <f>P472</f>
        <v>0</v>
      </c>
      <c r="Q471" s="149">
        <f>Q472</f>
        <v>0</v>
      </c>
      <c r="R471" s="37">
        <f>R472</f>
        <v>0</v>
      </c>
      <c r="ALR471"/>
      <c r="ALS471"/>
      <c r="ALT471"/>
      <c r="ALU471"/>
      <c r="ALV471"/>
      <c r="ALW471"/>
      <c r="ALX471"/>
      <c r="ALY471"/>
      <c r="ALZ471"/>
      <c r="AMA471"/>
      <c r="AMB471"/>
      <c r="AMC471"/>
      <c r="AMD471"/>
      <c r="AME471"/>
      <c r="AMF471"/>
      <c r="AMG471"/>
      <c r="AMH471"/>
      <c r="AMI471"/>
      <c r="AMJ471"/>
    </row>
    <row r="472" spans="2:1024" s="106" customFormat="1" ht="37.5">
      <c r="B472" s="123"/>
      <c r="C472" s="38" t="s">
        <v>130</v>
      </c>
      <c r="D472" s="38">
        <v>934</v>
      </c>
      <c r="E472" s="150" t="s">
        <v>52</v>
      </c>
      <c r="F472" s="150" t="s">
        <v>52</v>
      </c>
      <c r="G472" s="80">
        <v>5280000590</v>
      </c>
      <c r="H472" s="81"/>
      <c r="I472" s="148">
        <f t="shared" si="73"/>
        <v>2421200</v>
      </c>
      <c r="J472" s="148">
        <f>J473+J474+J475</f>
        <v>2421200</v>
      </c>
      <c r="K472" s="148">
        <f>K473+K474+K475</f>
        <v>0</v>
      </c>
      <c r="L472" s="148">
        <f>L473+L474+L475</f>
        <v>0</v>
      </c>
      <c r="M472" s="148">
        <f>M473+M474+M475</f>
        <v>0</v>
      </c>
      <c r="N472" s="148">
        <f t="shared" si="74"/>
        <v>2404900</v>
      </c>
      <c r="O472" s="37">
        <f>O473+O474+O475</f>
        <v>2404900</v>
      </c>
      <c r="P472" s="37">
        <f>P473+P474+P475</f>
        <v>0</v>
      </c>
      <c r="Q472" s="149">
        <f>Q473+Q474+Q475</f>
        <v>0</v>
      </c>
      <c r="R472" s="37">
        <f>R473+R474+R475</f>
        <v>0</v>
      </c>
      <c r="ALR472"/>
      <c r="ALS472"/>
      <c r="ALT472"/>
      <c r="ALU472"/>
      <c r="ALV472"/>
      <c r="ALW472"/>
      <c r="ALX472"/>
      <c r="ALY472"/>
      <c r="ALZ472"/>
      <c r="AMA472"/>
      <c r="AMB472"/>
      <c r="AMC472"/>
      <c r="AMD472"/>
      <c r="AME472"/>
      <c r="AMF472"/>
      <c r="AMG472"/>
      <c r="AMH472"/>
      <c r="AMI472"/>
      <c r="AMJ472"/>
    </row>
    <row r="473" spans="2:1024" s="106" customFormat="1" ht="75">
      <c r="B473" s="123"/>
      <c r="C473" s="38" t="s">
        <v>98</v>
      </c>
      <c r="D473" s="38">
        <v>934</v>
      </c>
      <c r="E473" s="150" t="s">
        <v>52</v>
      </c>
      <c r="F473" s="150" t="s">
        <v>52</v>
      </c>
      <c r="G473" s="80">
        <v>5280000590</v>
      </c>
      <c r="H473" s="81" t="s">
        <v>99</v>
      </c>
      <c r="I473" s="148">
        <f t="shared" ref="I473:I504" si="77">SUM(J473:M473)</f>
        <v>2286200</v>
      </c>
      <c r="J473" s="148">
        <v>2286200</v>
      </c>
      <c r="K473" s="148">
        <v>0</v>
      </c>
      <c r="L473" s="148">
        <v>0</v>
      </c>
      <c r="M473" s="148">
        <v>0</v>
      </c>
      <c r="N473" s="148">
        <f t="shared" ref="N473:N504" si="78">SUM(O473:R473)</f>
        <v>2270900</v>
      </c>
      <c r="O473" s="37">
        <v>2270900</v>
      </c>
      <c r="P473" s="37">
        <v>0</v>
      </c>
      <c r="Q473" s="149">
        <v>0</v>
      </c>
      <c r="R473" s="37">
        <v>0</v>
      </c>
      <c r="ALR473"/>
      <c r="ALS473"/>
      <c r="ALT473"/>
      <c r="ALU473"/>
      <c r="ALV473"/>
      <c r="ALW473"/>
      <c r="ALX473"/>
      <c r="ALY473"/>
      <c r="ALZ473"/>
      <c r="AMA473"/>
      <c r="AMB473"/>
      <c r="AMC473"/>
      <c r="AMD473"/>
      <c r="AME473"/>
      <c r="AMF473"/>
      <c r="AMG473"/>
      <c r="AMH473"/>
      <c r="AMI473"/>
      <c r="AMJ473"/>
    </row>
    <row r="474" spans="2:1024" s="106" customFormat="1" ht="37.5">
      <c r="B474" s="123"/>
      <c r="C474" s="38" t="s">
        <v>101</v>
      </c>
      <c r="D474" s="38">
        <v>934</v>
      </c>
      <c r="E474" s="150" t="s">
        <v>52</v>
      </c>
      <c r="F474" s="150" t="s">
        <v>52</v>
      </c>
      <c r="G474" s="80">
        <v>5280000590</v>
      </c>
      <c r="H474" s="81" t="s">
        <v>102</v>
      </c>
      <c r="I474" s="148">
        <f t="shared" si="77"/>
        <v>134300</v>
      </c>
      <c r="J474" s="148">
        <v>134300</v>
      </c>
      <c r="K474" s="148">
        <v>0</v>
      </c>
      <c r="L474" s="148">
        <v>0</v>
      </c>
      <c r="M474" s="148">
        <v>0</v>
      </c>
      <c r="N474" s="148">
        <f t="shared" si="78"/>
        <v>133300</v>
      </c>
      <c r="O474" s="37">
        <v>133300</v>
      </c>
      <c r="P474" s="37">
        <v>0</v>
      </c>
      <c r="Q474" s="149">
        <v>0</v>
      </c>
      <c r="R474" s="37">
        <v>0</v>
      </c>
      <c r="ALR474"/>
      <c r="ALS474"/>
      <c r="ALT474"/>
      <c r="ALU474"/>
      <c r="ALV474"/>
      <c r="ALW474"/>
      <c r="ALX474"/>
      <c r="ALY474"/>
      <c r="ALZ474"/>
      <c r="AMA474"/>
      <c r="AMB474"/>
      <c r="AMC474"/>
      <c r="AMD474"/>
      <c r="AME474"/>
      <c r="AMF474"/>
      <c r="AMG474"/>
      <c r="AMH474"/>
      <c r="AMI474"/>
      <c r="AMJ474"/>
    </row>
    <row r="475" spans="2:1024" s="106" customFormat="1">
      <c r="B475" s="123"/>
      <c r="C475" s="38" t="s">
        <v>104</v>
      </c>
      <c r="D475" s="38">
        <v>934</v>
      </c>
      <c r="E475" s="150" t="s">
        <v>52</v>
      </c>
      <c r="F475" s="150" t="s">
        <v>52</v>
      </c>
      <c r="G475" s="80">
        <v>5280000590</v>
      </c>
      <c r="H475" s="81" t="s">
        <v>105</v>
      </c>
      <c r="I475" s="148">
        <f t="shared" si="77"/>
        <v>700</v>
      </c>
      <c r="J475" s="148">
        <v>700</v>
      </c>
      <c r="K475" s="148">
        <v>0</v>
      </c>
      <c r="L475" s="148">
        <v>0</v>
      </c>
      <c r="M475" s="148">
        <v>0</v>
      </c>
      <c r="N475" s="148">
        <f t="shared" si="78"/>
        <v>700</v>
      </c>
      <c r="O475" s="37">
        <v>700</v>
      </c>
      <c r="P475" s="37">
        <v>0</v>
      </c>
      <c r="Q475" s="149">
        <v>0</v>
      </c>
      <c r="R475" s="37">
        <v>0</v>
      </c>
      <c r="ALR475"/>
      <c r="ALS475"/>
      <c r="ALT475"/>
      <c r="ALU475"/>
      <c r="ALV475"/>
      <c r="ALW475"/>
      <c r="ALX475"/>
      <c r="ALY475"/>
      <c r="ALZ475"/>
      <c r="AMA475"/>
      <c r="AMB475"/>
      <c r="AMC475"/>
      <c r="AMD475"/>
      <c r="AME475"/>
      <c r="AMF475"/>
      <c r="AMG475"/>
      <c r="AMH475"/>
      <c r="AMI475"/>
      <c r="AMJ475"/>
    </row>
    <row r="476" spans="2:1024" s="106" customFormat="1" ht="37.5">
      <c r="B476" s="123"/>
      <c r="C476" s="38" t="s">
        <v>131</v>
      </c>
      <c r="D476" s="38">
        <v>934</v>
      </c>
      <c r="E476" s="150" t="s">
        <v>52</v>
      </c>
      <c r="F476" s="150" t="s">
        <v>52</v>
      </c>
      <c r="G476" s="80">
        <v>5300000000</v>
      </c>
      <c r="H476" s="81"/>
      <c r="I476" s="148">
        <f t="shared" si="77"/>
        <v>646700</v>
      </c>
      <c r="J476" s="148">
        <f>J477</f>
        <v>646700</v>
      </c>
      <c r="K476" s="148">
        <f>K477</f>
        <v>0</v>
      </c>
      <c r="L476" s="148">
        <f>L477</f>
        <v>0</v>
      </c>
      <c r="M476" s="148">
        <f>M477</f>
        <v>0</v>
      </c>
      <c r="N476" s="148">
        <f t="shared" si="78"/>
        <v>720500</v>
      </c>
      <c r="O476" s="37">
        <f>O477</f>
        <v>720500</v>
      </c>
      <c r="P476" s="37">
        <f>P477</f>
        <v>0</v>
      </c>
      <c r="Q476" s="149">
        <f>Q477</f>
        <v>0</v>
      </c>
      <c r="R476" s="37">
        <f>R477</f>
        <v>0</v>
      </c>
      <c r="ALR476"/>
      <c r="ALS476"/>
      <c r="ALT476"/>
      <c r="ALU476"/>
      <c r="ALV476"/>
      <c r="ALW476"/>
      <c r="ALX476"/>
      <c r="ALY476"/>
      <c r="ALZ476"/>
      <c r="AMA476"/>
      <c r="AMB476"/>
      <c r="AMC476"/>
      <c r="AMD476"/>
      <c r="AME476"/>
      <c r="AMF476"/>
      <c r="AMG476"/>
      <c r="AMH476"/>
      <c r="AMI476"/>
      <c r="AMJ476"/>
    </row>
    <row r="477" spans="2:1024" s="106" customFormat="1">
      <c r="B477" s="123"/>
      <c r="C477" s="38" t="s">
        <v>132</v>
      </c>
      <c r="D477" s="38">
        <v>934</v>
      </c>
      <c r="E477" s="150" t="s">
        <v>52</v>
      </c>
      <c r="F477" s="150" t="s">
        <v>52</v>
      </c>
      <c r="G477" s="80">
        <v>5310000000</v>
      </c>
      <c r="H477" s="81"/>
      <c r="I477" s="148">
        <f t="shared" si="77"/>
        <v>646700</v>
      </c>
      <c r="J477" s="148">
        <f>J478</f>
        <v>646700</v>
      </c>
      <c r="K477" s="148"/>
      <c r="L477" s="148"/>
      <c r="M477" s="148"/>
      <c r="N477" s="148">
        <f t="shared" si="78"/>
        <v>720500</v>
      </c>
      <c r="O477" s="37">
        <f>O478</f>
        <v>720500</v>
      </c>
      <c r="P477" s="37"/>
      <c r="Q477" s="149"/>
      <c r="R477" s="37"/>
      <c r="ALR477"/>
      <c r="ALS477"/>
      <c r="ALT477"/>
      <c r="ALU477"/>
      <c r="ALV477"/>
      <c r="ALW477"/>
      <c r="ALX477"/>
      <c r="ALY477"/>
      <c r="ALZ477"/>
      <c r="AMA477"/>
      <c r="AMB477"/>
      <c r="AMC477"/>
      <c r="AMD477"/>
      <c r="AME477"/>
      <c r="AMF477"/>
      <c r="AMG477"/>
      <c r="AMH477"/>
      <c r="AMI477"/>
      <c r="AMJ477"/>
    </row>
    <row r="478" spans="2:1024" s="106" customFormat="1">
      <c r="B478" s="123"/>
      <c r="C478" s="38" t="s">
        <v>133</v>
      </c>
      <c r="D478" s="38">
        <v>934</v>
      </c>
      <c r="E478" s="150" t="s">
        <v>52</v>
      </c>
      <c r="F478" s="150" t="s">
        <v>52</v>
      </c>
      <c r="G478" s="80">
        <v>5310010350</v>
      </c>
      <c r="H478" s="81"/>
      <c r="I478" s="148">
        <f t="shared" si="77"/>
        <v>646700</v>
      </c>
      <c r="J478" s="148">
        <f>J479+J480</f>
        <v>646700</v>
      </c>
      <c r="K478" s="148"/>
      <c r="L478" s="148"/>
      <c r="M478" s="148"/>
      <c r="N478" s="148">
        <f t="shared" si="78"/>
        <v>720500</v>
      </c>
      <c r="O478" s="37">
        <f>O479+O480</f>
        <v>720500</v>
      </c>
      <c r="P478" s="37"/>
      <c r="Q478" s="149"/>
      <c r="R478" s="37"/>
      <c r="ALR478"/>
      <c r="ALS478"/>
      <c r="ALT478"/>
      <c r="ALU478"/>
      <c r="ALV478"/>
      <c r="ALW478"/>
      <c r="ALX478"/>
      <c r="ALY478"/>
      <c r="ALZ478"/>
      <c r="AMA478"/>
      <c r="AMB478"/>
      <c r="AMC478"/>
      <c r="AMD478"/>
      <c r="AME478"/>
      <c r="AMF478"/>
      <c r="AMG478"/>
      <c r="AMH478"/>
      <c r="AMI478"/>
      <c r="AMJ478"/>
    </row>
    <row r="479" spans="2:1024" s="106" customFormat="1" ht="75">
      <c r="B479" s="123"/>
      <c r="C479" s="38" t="s">
        <v>98</v>
      </c>
      <c r="D479" s="38">
        <v>934</v>
      </c>
      <c r="E479" s="150" t="s">
        <v>52</v>
      </c>
      <c r="F479" s="150" t="s">
        <v>52</v>
      </c>
      <c r="G479" s="80">
        <v>5310010350</v>
      </c>
      <c r="H479" s="81" t="s">
        <v>99</v>
      </c>
      <c r="I479" s="148">
        <f t="shared" si="77"/>
        <v>200000</v>
      </c>
      <c r="J479" s="148">
        <v>200000</v>
      </c>
      <c r="K479" s="148"/>
      <c r="L479" s="148"/>
      <c r="M479" s="148"/>
      <c r="N479" s="148">
        <f t="shared" si="78"/>
        <v>0</v>
      </c>
      <c r="O479" s="37"/>
      <c r="P479" s="37"/>
      <c r="Q479" s="149"/>
      <c r="R479" s="37"/>
      <c r="ALR479"/>
      <c r="ALS479"/>
      <c r="ALT479"/>
      <c r="ALU479"/>
      <c r="ALV479"/>
      <c r="ALW479"/>
      <c r="ALX479"/>
      <c r="ALY479"/>
      <c r="ALZ479"/>
      <c r="AMA479"/>
      <c r="AMB479"/>
      <c r="AMC479"/>
      <c r="AMD479"/>
      <c r="AME479"/>
      <c r="AMF479"/>
      <c r="AMG479"/>
      <c r="AMH479"/>
      <c r="AMI479"/>
      <c r="AMJ479"/>
    </row>
    <row r="480" spans="2:1024" s="106" customFormat="1" ht="37.5">
      <c r="B480" s="123"/>
      <c r="C480" s="38" t="s">
        <v>101</v>
      </c>
      <c r="D480" s="38">
        <v>934</v>
      </c>
      <c r="E480" s="150" t="s">
        <v>52</v>
      </c>
      <c r="F480" s="150" t="s">
        <v>52</v>
      </c>
      <c r="G480" s="80">
        <v>5310010350</v>
      </c>
      <c r="H480" s="81" t="s">
        <v>102</v>
      </c>
      <c r="I480" s="148">
        <f t="shared" si="77"/>
        <v>446700</v>
      </c>
      <c r="J480" s="148">
        <v>446700</v>
      </c>
      <c r="K480" s="148"/>
      <c r="L480" s="148"/>
      <c r="M480" s="148"/>
      <c r="N480" s="148">
        <f t="shared" si="78"/>
        <v>720500</v>
      </c>
      <c r="O480" s="37">
        <v>720500</v>
      </c>
      <c r="P480" s="37"/>
      <c r="Q480" s="149"/>
      <c r="R480" s="37"/>
      <c r="ALR480"/>
      <c r="ALS480"/>
      <c r="ALT480"/>
      <c r="ALU480"/>
      <c r="ALV480"/>
      <c r="ALW480"/>
      <c r="ALX480"/>
      <c r="ALY480"/>
      <c r="ALZ480"/>
      <c r="AMA480"/>
      <c r="AMB480"/>
      <c r="AMC480"/>
      <c r="AMD480"/>
      <c r="AME480"/>
      <c r="AMF480"/>
      <c r="AMG480"/>
      <c r="AMH480"/>
      <c r="AMI480"/>
      <c r="AMJ480"/>
    </row>
    <row r="481" spans="2:1024" s="106" customFormat="1" ht="56.25">
      <c r="B481" s="123"/>
      <c r="C481" s="38" t="s">
        <v>230</v>
      </c>
      <c r="D481" s="38">
        <v>934</v>
      </c>
      <c r="E481" s="150" t="s">
        <v>52</v>
      </c>
      <c r="F481" s="150" t="s">
        <v>52</v>
      </c>
      <c r="G481" s="80">
        <v>6700000000</v>
      </c>
      <c r="H481" s="81"/>
      <c r="I481" s="148">
        <f t="shared" si="77"/>
        <v>100000</v>
      </c>
      <c r="J481" s="148">
        <f>J482</f>
        <v>100000</v>
      </c>
      <c r="K481" s="148"/>
      <c r="L481" s="148"/>
      <c r="M481" s="148"/>
      <c r="N481" s="148">
        <f t="shared" si="78"/>
        <v>100000</v>
      </c>
      <c r="O481" s="37">
        <f>O482</f>
        <v>100000</v>
      </c>
      <c r="P481" s="37"/>
      <c r="Q481" s="149"/>
      <c r="R481" s="37"/>
      <c r="ALR481"/>
      <c r="ALS481"/>
      <c r="ALT481"/>
      <c r="ALU481"/>
      <c r="ALV481"/>
      <c r="ALW481"/>
      <c r="ALX481"/>
      <c r="ALY481"/>
      <c r="ALZ481"/>
      <c r="AMA481"/>
      <c r="AMB481"/>
      <c r="AMC481"/>
      <c r="AMD481"/>
      <c r="AME481"/>
      <c r="AMF481"/>
      <c r="AMG481"/>
      <c r="AMH481"/>
      <c r="AMI481"/>
      <c r="AMJ481"/>
    </row>
    <row r="482" spans="2:1024" s="106" customFormat="1" ht="37.5">
      <c r="B482" s="123"/>
      <c r="C482" s="38" t="s">
        <v>231</v>
      </c>
      <c r="D482" s="38">
        <v>934</v>
      </c>
      <c r="E482" s="150" t="s">
        <v>52</v>
      </c>
      <c r="F482" s="150" t="s">
        <v>52</v>
      </c>
      <c r="G482" s="80">
        <v>6710000000</v>
      </c>
      <c r="H482" s="81"/>
      <c r="I482" s="148">
        <f t="shared" si="77"/>
        <v>100000</v>
      </c>
      <c r="J482" s="148">
        <f>J483</f>
        <v>100000</v>
      </c>
      <c r="K482" s="148"/>
      <c r="L482" s="148"/>
      <c r="M482" s="148"/>
      <c r="N482" s="148">
        <f t="shared" si="78"/>
        <v>100000</v>
      </c>
      <c r="O482" s="37">
        <f>O483</f>
        <v>100000</v>
      </c>
      <c r="P482" s="37"/>
      <c r="Q482" s="149"/>
      <c r="R482" s="37"/>
      <c r="ALR482"/>
      <c r="ALS482"/>
      <c r="ALT482"/>
      <c r="ALU482"/>
      <c r="ALV482"/>
      <c r="ALW482"/>
      <c r="ALX482"/>
      <c r="ALY482"/>
      <c r="ALZ482"/>
      <c r="AMA482"/>
      <c r="AMB482"/>
      <c r="AMC482"/>
      <c r="AMD482"/>
      <c r="AME482"/>
      <c r="AMF482"/>
      <c r="AMG482"/>
      <c r="AMH482"/>
      <c r="AMI482"/>
      <c r="AMJ482"/>
    </row>
    <row r="483" spans="2:1024" s="106" customFormat="1">
      <c r="B483" s="123"/>
      <c r="C483" s="38" t="s">
        <v>232</v>
      </c>
      <c r="D483" s="38">
        <v>934</v>
      </c>
      <c r="E483" s="150" t="s">
        <v>52</v>
      </c>
      <c r="F483" s="150" t="s">
        <v>52</v>
      </c>
      <c r="G483" s="80">
        <v>6710010220</v>
      </c>
      <c r="H483" s="81"/>
      <c r="I483" s="148">
        <f t="shared" si="77"/>
        <v>100000</v>
      </c>
      <c r="J483" s="148">
        <f>J484</f>
        <v>100000</v>
      </c>
      <c r="K483" s="148"/>
      <c r="L483" s="148"/>
      <c r="M483" s="148"/>
      <c r="N483" s="148">
        <f t="shared" si="78"/>
        <v>100000</v>
      </c>
      <c r="O483" s="37">
        <f>O484</f>
        <v>100000</v>
      </c>
      <c r="P483" s="37"/>
      <c r="Q483" s="149"/>
      <c r="R483" s="37"/>
      <c r="ALR483"/>
      <c r="ALS483"/>
      <c r="ALT483"/>
      <c r="ALU483"/>
      <c r="ALV483"/>
      <c r="ALW483"/>
      <c r="ALX483"/>
      <c r="ALY483"/>
      <c r="ALZ483"/>
      <c r="AMA483"/>
      <c r="AMB483"/>
      <c r="AMC483"/>
      <c r="AMD483"/>
      <c r="AME483"/>
      <c r="AMF483"/>
      <c r="AMG483"/>
      <c r="AMH483"/>
      <c r="AMI483"/>
      <c r="AMJ483"/>
    </row>
    <row r="484" spans="2:1024" s="106" customFormat="1" ht="37.5">
      <c r="B484" s="123"/>
      <c r="C484" s="38" t="s">
        <v>101</v>
      </c>
      <c r="D484" s="38">
        <v>934</v>
      </c>
      <c r="E484" s="150" t="s">
        <v>52</v>
      </c>
      <c r="F484" s="150" t="s">
        <v>52</v>
      </c>
      <c r="G484" s="80">
        <v>6710010220</v>
      </c>
      <c r="H484" s="81" t="s">
        <v>102</v>
      </c>
      <c r="I484" s="148">
        <f t="shared" si="77"/>
        <v>100000</v>
      </c>
      <c r="J484" s="148">
        <v>100000</v>
      </c>
      <c r="K484" s="148"/>
      <c r="L484" s="148"/>
      <c r="M484" s="148"/>
      <c r="N484" s="148">
        <f t="shared" si="78"/>
        <v>100000</v>
      </c>
      <c r="O484" s="37">
        <v>100000</v>
      </c>
      <c r="P484" s="37"/>
      <c r="Q484" s="149"/>
      <c r="R484" s="37"/>
      <c r="ALR484"/>
      <c r="ALS484"/>
      <c r="ALT484"/>
      <c r="ALU484"/>
      <c r="ALV484"/>
      <c r="ALW484"/>
      <c r="ALX484"/>
      <c r="ALY484"/>
      <c r="ALZ484"/>
      <c r="AMA484"/>
      <c r="AMB484"/>
      <c r="AMC484"/>
      <c r="AMD484"/>
      <c r="AME484"/>
      <c r="AMF484"/>
      <c r="AMG484"/>
      <c r="AMH484"/>
      <c r="AMI484"/>
      <c r="AMJ484"/>
    </row>
    <row r="485" spans="2:1024" s="106" customFormat="1" ht="93.75">
      <c r="B485" s="123"/>
      <c r="C485" s="38" t="s">
        <v>240</v>
      </c>
      <c r="D485" s="38">
        <v>934</v>
      </c>
      <c r="E485" s="150" t="s">
        <v>52</v>
      </c>
      <c r="F485" s="150" t="s">
        <v>52</v>
      </c>
      <c r="G485" s="80">
        <v>6900000000</v>
      </c>
      <c r="H485" s="81"/>
      <c r="I485" s="148">
        <f t="shared" si="77"/>
        <v>120000</v>
      </c>
      <c r="J485" s="148">
        <f>J486</f>
        <v>120000</v>
      </c>
      <c r="K485" s="148"/>
      <c r="L485" s="148"/>
      <c r="M485" s="148"/>
      <c r="N485" s="148">
        <f t="shared" si="78"/>
        <v>130000</v>
      </c>
      <c r="O485" s="37">
        <f>O486</f>
        <v>130000</v>
      </c>
      <c r="P485" s="37"/>
      <c r="Q485" s="149"/>
      <c r="R485" s="37"/>
      <c r="ALR485"/>
      <c r="ALS485"/>
      <c r="ALT485"/>
      <c r="ALU485"/>
      <c r="ALV485"/>
      <c r="ALW485"/>
      <c r="ALX485"/>
      <c r="ALY485"/>
      <c r="ALZ485"/>
      <c r="AMA485"/>
      <c r="AMB485"/>
      <c r="AMC485"/>
      <c r="AMD485"/>
      <c r="AME485"/>
      <c r="AMF485"/>
      <c r="AMG485"/>
      <c r="AMH485"/>
      <c r="AMI485"/>
      <c r="AMJ485"/>
    </row>
    <row r="486" spans="2:1024" s="106" customFormat="1" ht="37.5">
      <c r="B486" s="123"/>
      <c r="C486" s="38" t="s">
        <v>241</v>
      </c>
      <c r="D486" s="38">
        <v>934</v>
      </c>
      <c r="E486" s="150" t="s">
        <v>52</v>
      </c>
      <c r="F486" s="150" t="s">
        <v>52</v>
      </c>
      <c r="G486" s="80">
        <v>6910000000</v>
      </c>
      <c r="H486" s="81"/>
      <c r="I486" s="148">
        <f t="shared" si="77"/>
        <v>120000</v>
      </c>
      <c r="J486" s="148">
        <f>J487</f>
        <v>120000</v>
      </c>
      <c r="K486" s="148"/>
      <c r="L486" s="148"/>
      <c r="M486" s="148"/>
      <c r="N486" s="148">
        <f t="shared" si="78"/>
        <v>130000</v>
      </c>
      <c r="O486" s="37">
        <f>O487</f>
        <v>130000</v>
      </c>
      <c r="P486" s="37"/>
      <c r="Q486" s="149"/>
      <c r="R486" s="37"/>
      <c r="ALR486"/>
      <c r="ALS486"/>
      <c r="ALT486"/>
      <c r="ALU486"/>
      <c r="ALV486"/>
      <c r="ALW486"/>
      <c r="ALX486"/>
      <c r="ALY486"/>
      <c r="ALZ486"/>
      <c r="AMA486"/>
      <c r="AMB486"/>
      <c r="AMC486"/>
      <c r="AMD486"/>
      <c r="AME486"/>
      <c r="AMF486"/>
      <c r="AMG486"/>
      <c r="AMH486"/>
      <c r="AMI486"/>
      <c r="AMJ486"/>
    </row>
    <row r="487" spans="2:1024" s="106" customFormat="1" ht="112.5">
      <c r="B487" s="123"/>
      <c r="C487" s="38" t="s">
        <v>242</v>
      </c>
      <c r="D487" s="38">
        <v>934</v>
      </c>
      <c r="E487" s="150" t="s">
        <v>52</v>
      </c>
      <c r="F487" s="150" t="s">
        <v>52</v>
      </c>
      <c r="G487" s="80">
        <v>6910010500</v>
      </c>
      <c r="H487" s="81"/>
      <c r="I487" s="148">
        <f t="shared" si="77"/>
        <v>120000</v>
      </c>
      <c r="J487" s="148">
        <f>J488</f>
        <v>120000</v>
      </c>
      <c r="K487" s="148"/>
      <c r="L487" s="148"/>
      <c r="M487" s="148"/>
      <c r="N487" s="148">
        <f t="shared" si="78"/>
        <v>130000</v>
      </c>
      <c r="O487" s="37">
        <f>O488</f>
        <v>130000</v>
      </c>
      <c r="P487" s="37"/>
      <c r="Q487" s="149"/>
      <c r="R487" s="37"/>
      <c r="ALR487"/>
      <c r="ALS487"/>
      <c r="ALT487"/>
      <c r="ALU487"/>
      <c r="ALV487"/>
      <c r="ALW487"/>
      <c r="ALX487"/>
      <c r="ALY487"/>
      <c r="ALZ487"/>
      <c r="AMA487"/>
      <c r="AMB487"/>
      <c r="AMC487"/>
      <c r="AMD487"/>
      <c r="AME487"/>
      <c r="AMF487"/>
      <c r="AMG487"/>
      <c r="AMH487"/>
      <c r="AMI487"/>
      <c r="AMJ487"/>
    </row>
    <row r="488" spans="2:1024" s="106" customFormat="1" ht="37.5">
      <c r="B488" s="123"/>
      <c r="C488" s="38" t="s">
        <v>101</v>
      </c>
      <c r="D488" s="38">
        <v>934</v>
      </c>
      <c r="E488" s="150" t="s">
        <v>52</v>
      </c>
      <c r="F488" s="150" t="s">
        <v>52</v>
      </c>
      <c r="G488" s="80">
        <v>6910010500</v>
      </c>
      <c r="H488" s="81" t="s">
        <v>102</v>
      </c>
      <c r="I488" s="148">
        <f t="shared" si="77"/>
        <v>120000</v>
      </c>
      <c r="J488" s="148">
        <v>120000</v>
      </c>
      <c r="K488" s="148"/>
      <c r="L488" s="148"/>
      <c r="M488" s="148"/>
      <c r="N488" s="148">
        <f t="shared" si="78"/>
        <v>130000</v>
      </c>
      <c r="O488" s="37">
        <v>130000</v>
      </c>
      <c r="P488" s="37"/>
      <c r="Q488" s="149"/>
      <c r="R488" s="37"/>
      <c r="ALR488"/>
      <c r="ALS488"/>
      <c r="ALT488"/>
      <c r="ALU488"/>
      <c r="ALV488"/>
      <c r="ALW488"/>
      <c r="ALX488"/>
      <c r="ALY488"/>
      <c r="ALZ488"/>
      <c r="AMA488"/>
      <c r="AMB488"/>
      <c r="AMC488"/>
      <c r="AMD488"/>
      <c r="AME488"/>
      <c r="AMF488"/>
      <c r="AMG488"/>
      <c r="AMH488"/>
      <c r="AMI488"/>
      <c r="AMJ488"/>
    </row>
    <row r="489" spans="2:1024" s="106" customFormat="1" ht="37.5">
      <c r="B489" s="123"/>
      <c r="C489" s="38" t="s">
        <v>250</v>
      </c>
      <c r="D489" s="38">
        <v>934</v>
      </c>
      <c r="E489" s="150" t="s">
        <v>52</v>
      </c>
      <c r="F489" s="150" t="s">
        <v>52</v>
      </c>
      <c r="G489" s="80">
        <v>7100000000</v>
      </c>
      <c r="H489" s="81"/>
      <c r="I489" s="148">
        <f t="shared" si="77"/>
        <v>1016000</v>
      </c>
      <c r="J489" s="148">
        <f>J490</f>
        <v>1016000</v>
      </c>
      <c r="K489" s="148"/>
      <c r="L489" s="148"/>
      <c r="M489" s="148"/>
      <c r="N489" s="148">
        <f t="shared" si="78"/>
        <v>981000</v>
      </c>
      <c r="O489" s="37">
        <f>O490</f>
        <v>981000</v>
      </c>
      <c r="P489" s="37"/>
      <c r="Q489" s="149"/>
      <c r="R489" s="37"/>
      <c r="ALR489"/>
      <c r="ALS489"/>
      <c r="ALT489"/>
      <c r="ALU489"/>
      <c r="ALV489"/>
      <c r="ALW489"/>
      <c r="ALX489"/>
      <c r="ALY489"/>
      <c r="ALZ489"/>
      <c r="AMA489"/>
      <c r="AMB489"/>
      <c r="AMC489"/>
      <c r="AMD489"/>
      <c r="AME489"/>
      <c r="AMF489"/>
      <c r="AMG489"/>
      <c r="AMH489"/>
      <c r="AMI489"/>
      <c r="AMJ489"/>
    </row>
    <row r="490" spans="2:1024" s="106" customFormat="1" ht="56.25">
      <c r="B490" s="123"/>
      <c r="C490" s="38" t="s">
        <v>251</v>
      </c>
      <c r="D490" s="38">
        <v>934</v>
      </c>
      <c r="E490" s="150" t="s">
        <v>52</v>
      </c>
      <c r="F490" s="150" t="s">
        <v>52</v>
      </c>
      <c r="G490" s="80">
        <v>7110000000</v>
      </c>
      <c r="H490" s="81"/>
      <c r="I490" s="148">
        <f t="shared" si="77"/>
        <v>1016000</v>
      </c>
      <c r="J490" s="148">
        <f>J491</f>
        <v>1016000</v>
      </c>
      <c r="K490" s="148"/>
      <c r="L490" s="148"/>
      <c r="M490" s="148"/>
      <c r="N490" s="148">
        <f t="shared" si="78"/>
        <v>981000</v>
      </c>
      <c r="O490" s="37">
        <f>O491</f>
        <v>981000</v>
      </c>
      <c r="P490" s="37"/>
      <c r="Q490" s="149"/>
      <c r="R490" s="37"/>
      <c r="ALR490"/>
      <c r="ALS490"/>
      <c r="ALT490"/>
      <c r="ALU490"/>
      <c r="ALV490"/>
      <c r="ALW490"/>
      <c r="ALX490"/>
      <c r="ALY490"/>
      <c r="ALZ490"/>
      <c r="AMA490"/>
      <c r="AMB490"/>
      <c r="AMC490"/>
      <c r="AMD490"/>
      <c r="AME490"/>
      <c r="AMF490"/>
      <c r="AMG490"/>
      <c r="AMH490"/>
      <c r="AMI490"/>
      <c r="AMJ490"/>
    </row>
    <row r="491" spans="2:1024" s="106" customFormat="1" ht="37.5">
      <c r="B491" s="123"/>
      <c r="C491" s="38" t="s">
        <v>252</v>
      </c>
      <c r="D491" s="38">
        <v>934</v>
      </c>
      <c r="E491" s="150" t="s">
        <v>52</v>
      </c>
      <c r="F491" s="150" t="s">
        <v>52</v>
      </c>
      <c r="G491" s="80">
        <v>7110010610</v>
      </c>
      <c r="H491" s="81"/>
      <c r="I491" s="148">
        <f t="shared" si="77"/>
        <v>1016000</v>
      </c>
      <c r="J491" s="148">
        <f>J492</f>
        <v>1016000</v>
      </c>
      <c r="K491" s="148"/>
      <c r="L491" s="148"/>
      <c r="M491" s="148"/>
      <c r="N491" s="148">
        <f t="shared" si="78"/>
        <v>981000</v>
      </c>
      <c r="O491" s="37">
        <f>O492</f>
        <v>981000</v>
      </c>
      <c r="P491" s="37"/>
      <c r="Q491" s="149"/>
      <c r="R491" s="37"/>
      <c r="ALR491"/>
      <c r="ALS491"/>
      <c r="ALT491"/>
      <c r="ALU491"/>
      <c r="ALV491"/>
      <c r="ALW491"/>
      <c r="ALX491"/>
      <c r="ALY491"/>
      <c r="ALZ491"/>
      <c r="AMA491"/>
      <c r="AMB491"/>
      <c r="AMC491"/>
      <c r="AMD491"/>
      <c r="AME491"/>
      <c r="AMF491"/>
      <c r="AMG491"/>
      <c r="AMH491"/>
      <c r="AMI491"/>
      <c r="AMJ491"/>
    </row>
    <row r="492" spans="2:1024" s="106" customFormat="1" ht="37.5">
      <c r="B492" s="123"/>
      <c r="C492" s="38" t="s">
        <v>101</v>
      </c>
      <c r="D492" s="38">
        <v>934</v>
      </c>
      <c r="E492" s="150" t="s">
        <v>52</v>
      </c>
      <c r="F492" s="150" t="s">
        <v>52</v>
      </c>
      <c r="G492" s="80">
        <v>7110010610</v>
      </c>
      <c r="H492" s="81" t="s">
        <v>102</v>
      </c>
      <c r="I492" s="148">
        <f t="shared" si="77"/>
        <v>1016000</v>
      </c>
      <c r="J492" s="148">
        <v>1016000</v>
      </c>
      <c r="K492" s="148"/>
      <c r="L492" s="148"/>
      <c r="M492" s="148"/>
      <c r="N492" s="148">
        <f t="shared" si="78"/>
        <v>981000</v>
      </c>
      <c r="O492" s="37">
        <v>981000</v>
      </c>
      <c r="P492" s="37"/>
      <c r="Q492" s="149"/>
      <c r="R492" s="37"/>
      <c r="ALR492"/>
      <c r="ALS492"/>
      <c r="ALT492"/>
      <c r="ALU492"/>
      <c r="ALV492"/>
      <c r="ALW492"/>
      <c r="ALX492"/>
      <c r="ALY492"/>
      <c r="ALZ492"/>
      <c r="AMA492"/>
      <c r="AMB492"/>
      <c r="AMC492"/>
      <c r="AMD492"/>
      <c r="AME492"/>
      <c r="AMF492"/>
      <c r="AMG492"/>
      <c r="AMH492"/>
      <c r="AMI492"/>
      <c r="AMJ492"/>
    </row>
    <row r="493" spans="2:1024" s="106" customFormat="1">
      <c r="B493" s="123"/>
      <c r="C493" s="38" t="s">
        <v>57</v>
      </c>
      <c r="D493" s="38">
        <v>934</v>
      </c>
      <c r="E493" s="150" t="s">
        <v>52</v>
      </c>
      <c r="F493" s="150" t="s">
        <v>38</v>
      </c>
      <c r="G493" s="80"/>
      <c r="H493" s="81"/>
      <c r="I493" s="148">
        <f t="shared" si="77"/>
        <v>1505100</v>
      </c>
      <c r="J493" s="148">
        <f t="shared" ref="J493:M495" si="79">J494</f>
        <v>1505100</v>
      </c>
      <c r="K493" s="148">
        <f t="shared" si="79"/>
        <v>0</v>
      </c>
      <c r="L493" s="148">
        <f t="shared" si="79"/>
        <v>0</v>
      </c>
      <c r="M493" s="148">
        <f t="shared" si="79"/>
        <v>0</v>
      </c>
      <c r="N493" s="148">
        <f t="shared" si="78"/>
        <v>1497000</v>
      </c>
      <c r="O493" s="37">
        <f t="shared" ref="O493:R495" si="80">O494</f>
        <v>1497000</v>
      </c>
      <c r="P493" s="37">
        <f t="shared" si="80"/>
        <v>0</v>
      </c>
      <c r="Q493" s="149">
        <f t="shared" si="80"/>
        <v>0</v>
      </c>
      <c r="R493" s="37">
        <f t="shared" si="80"/>
        <v>0</v>
      </c>
      <c r="ALR493"/>
      <c r="ALS493"/>
      <c r="ALT493"/>
      <c r="ALU493"/>
      <c r="ALV493"/>
      <c r="ALW493"/>
      <c r="ALX493"/>
      <c r="ALY493"/>
      <c r="ALZ493"/>
      <c r="AMA493"/>
      <c r="AMB493"/>
      <c r="AMC493"/>
      <c r="AMD493"/>
      <c r="AME493"/>
      <c r="AMF493"/>
      <c r="AMG493"/>
      <c r="AMH493"/>
      <c r="AMI493"/>
      <c r="AMJ493"/>
    </row>
    <row r="494" spans="2:1024" s="106" customFormat="1" ht="37.5">
      <c r="B494" s="123"/>
      <c r="C494" s="38" t="s">
        <v>95</v>
      </c>
      <c r="D494" s="38">
        <v>934</v>
      </c>
      <c r="E494" s="150" t="s">
        <v>52</v>
      </c>
      <c r="F494" s="150" t="s">
        <v>38</v>
      </c>
      <c r="G494" s="80">
        <v>5000000000</v>
      </c>
      <c r="H494" s="81"/>
      <c r="I494" s="148">
        <f t="shared" si="77"/>
        <v>1505100</v>
      </c>
      <c r="J494" s="148">
        <f t="shared" si="79"/>
        <v>1505100</v>
      </c>
      <c r="K494" s="148">
        <f t="shared" si="79"/>
        <v>0</v>
      </c>
      <c r="L494" s="148">
        <f t="shared" si="79"/>
        <v>0</v>
      </c>
      <c r="M494" s="148">
        <f t="shared" si="79"/>
        <v>0</v>
      </c>
      <c r="N494" s="148">
        <f t="shared" si="78"/>
        <v>1497000</v>
      </c>
      <c r="O494" s="37">
        <f t="shared" si="80"/>
        <v>1497000</v>
      </c>
      <c r="P494" s="37">
        <f t="shared" si="80"/>
        <v>0</v>
      </c>
      <c r="Q494" s="149">
        <f t="shared" si="80"/>
        <v>0</v>
      </c>
      <c r="R494" s="37">
        <f t="shared" si="80"/>
        <v>0</v>
      </c>
      <c r="ALR494"/>
      <c r="ALS494"/>
      <c r="ALT494"/>
      <c r="ALU494"/>
      <c r="ALV494"/>
      <c r="ALW494"/>
      <c r="ALX494"/>
      <c r="ALY494"/>
      <c r="ALZ494"/>
      <c r="AMA494"/>
      <c r="AMB494"/>
      <c r="AMC494"/>
      <c r="AMD494"/>
      <c r="AME494"/>
      <c r="AMF494"/>
      <c r="AMG494"/>
      <c r="AMH494"/>
      <c r="AMI494"/>
      <c r="AMJ494"/>
    </row>
    <row r="495" spans="2:1024" s="106" customFormat="1" ht="37.5">
      <c r="B495" s="123"/>
      <c r="C495" s="38" t="s">
        <v>103</v>
      </c>
      <c r="D495" s="38">
        <v>934</v>
      </c>
      <c r="E495" s="150" t="s">
        <v>52</v>
      </c>
      <c r="F495" s="150" t="s">
        <v>38</v>
      </c>
      <c r="G495" s="80">
        <v>5020000000</v>
      </c>
      <c r="H495" s="81"/>
      <c r="I495" s="148">
        <f t="shared" si="77"/>
        <v>1505100</v>
      </c>
      <c r="J495" s="148">
        <f t="shared" si="79"/>
        <v>1505100</v>
      </c>
      <c r="K495" s="148">
        <f t="shared" si="79"/>
        <v>0</v>
      </c>
      <c r="L495" s="148">
        <f t="shared" si="79"/>
        <v>0</v>
      </c>
      <c r="M495" s="148">
        <f t="shared" si="79"/>
        <v>0</v>
      </c>
      <c r="N495" s="148">
        <f t="shared" si="78"/>
        <v>1497000</v>
      </c>
      <c r="O495" s="37">
        <f t="shared" si="80"/>
        <v>1497000</v>
      </c>
      <c r="P495" s="37">
        <f t="shared" si="80"/>
        <v>0</v>
      </c>
      <c r="Q495" s="149">
        <f t="shared" si="80"/>
        <v>0</v>
      </c>
      <c r="R495" s="37">
        <f t="shared" si="80"/>
        <v>0</v>
      </c>
      <c r="ALR495"/>
      <c r="ALS495"/>
      <c r="ALT495"/>
      <c r="ALU495"/>
      <c r="ALV495"/>
      <c r="ALW495"/>
      <c r="ALX495"/>
      <c r="ALY495"/>
      <c r="ALZ495"/>
      <c r="AMA495"/>
      <c r="AMB495"/>
      <c r="AMC495"/>
      <c r="AMD495"/>
      <c r="AME495"/>
      <c r="AMF495"/>
      <c r="AMG495"/>
      <c r="AMH495"/>
      <c r="AMI495"/>
      <c r="AMJ495"/>
    </row>
    <row r="496" spans="2:1024" s="106" customFormat="1" ht="37.5">
      <c r="B496" s="123"/>
      <c r="C496" s="38" t="s">
        <v>313</v>
      </c>
      <c r="D496" s="38">
        <v>934</v>
      </c>
      <c r="E496" s="150" t="s">
        <v>52</v>
      </c>
      <c r="F496" s="150" t="s">
        <v>38</v>
      </c>
      <c r="G496" s="80">
        <v>5020000190</v>
      </c>
      <c r="H496" s="81"/>
      <c r="I496" s="148">
        <f t="shared" si="77"/>
        <v>1505100</v>
      </c>
      <c r="J496" s="148">
        <f>J497+J498</f>
        <v>1505100</v>
      </c>
      <c r="K496" s="148">
        <f>K497+K498</f>
        <v>0</v>
      </c>
      <c r="L496" s="148">
        <f>L497+L498</f>
        <v>0</v>
      </c>
      <c r="M496" s="148">
        <f>M497+M498</f>
        <v>0</v>
      </c>
      <c r="N496" s="148">
        <f t="shared" si="78"/>
        <v>1497000</v>
      </c>
      <c r="O496" s="37">
        <f>O497+O498</f>
        <v>1497000</v>
      </c>
      <c r="P496" s="37">
        <f>P497+P498</f>
        <v>0</v>
      </c>
      <c r="Q496" s="149">
        <f>Q497+Q498</f>
        <v>0</v>
      </c>
      <c r="R496" s="37">
        <f>R497+R498</f>
        <v>0</v>
      </c>
      <c r="ALR496"/>
      <c r="ALS496"/>
      <c r="ALT496"/>
      <c r="ALU496"/>
      <c r="ALV496"/>
      <c r="ALW496"/>
      <c r="ALX496"/>
      <c r="ALY496"/>
      <c r="ALZ496"/>
      <c r="AMA496"/>
      <c r="AMB496"/>
      <c r="AMC496"/>
      <c r="AMD496"/>
      <c r="AME496"/>
      <c r="AMF496"/>
      <c r="AMG496"/>
      <c r="AMH496"/>
      <c r="AMI496"/>
      <c r="AMJ496"/>
    </row>
    <row r="497" spans="2:1024" s="106" customFormat="1" ht="75">
      <c r="B497" s="123"/>
      <c r="C497" s="38" t="s">
        <v>98</v>
      </c>
      <c r="D497" s="38">
        <v>934</v>
      </c>
      <c r="E497" s="150" t="s">
        <v>52</v>
      </c>
      <c r="F497" s="150" t="s">
        <v>38</v>
      </c>
      <c r="G497" s="80">
        <v>5020000190</v>
      </c>
      <c r="H497" s="81" t="s">
        <v>99</v>
      </c>
      <c r="I497" s="148">
        <f t="shared" si="77"/>
        <v>1504400</v>
      </c>
      <c r="J497" s="148">
        <v>1504400</v>
      </c>
      <c r="K497" s="148">
        <v>0</v>
      </c>
      <c r="L497" s="148">
        <v>0</v>
      </c>
      <c r="M497" s="148">
        <v>0</v>
      </c>
      <c r="N497" s="148">
        <f t="shared" si="78"/>
        <v>1496300</v>
      </c>
      <c r="O497" s="37">
        <v>1496300</v>
      </c>
      <c r="P497" s="37">
        <v>0</v>
      </c>
      <c r="Q497" s="149">
        <v>0</v>
      </c>
      <c r="R497" s="37">
        <v>0</v>
      </c>
      <c r="ALR497"/>
      <c r="ALS497"/>
      <c r="ALT497"/>
      <c r="ALU497"/>
      <c r="ALV497"/>
      <c r="ALW497"/>
      <c r="ALX497"/>
      <c r="ALY497"/>
      <c r="ALZ497"/>
      <c r="AMA497"/>
      <c r="AMB497"/>
      <c r="AMC497"/>
      <c r="AMD497"/>
      <c r="AME497"/>
      <c r="AMF497"/>
      <c r="AMG497"/>
      <c r="AMH497"/>
      <c r="AMI497"/>
      <c r="AMJ497"/>
    </row>
    <row r="498" spans="2:1024" s="106" customFormat="1">
      <c r="B498" s="123"/>
      <c r="C498" s="38" t="s">
        <v>104</v>
      </c>
      <c r="D498" s="38">
        <v>934</v>
      </c>
      <c r="E498" s="150" t="s">
        <v>52</v>
      </c>
      <c r="F498" s="150" t="s">
        <v>38</v>
      </c>
      <c r="G498" s="80">
        <v>5020000190</v>
      </c>
      <c r="H498" s="81" t="s">
        <v>105</v>
      </c>
      <c r="I498" s="148">
        <f t="shared" si="77"/>
        <v>700</v>
      </c>
      <c r="J498" s="148">
        <v>700</v>
      </c>
      <c r="K498" s="148">
        <v>0</v>
      </c>
      <c r="L498" s="148">
        <v>0</v>
      </c>
      <c r="M498" s="148">
        <v>0</v>
      </c>
      <c r="N498" s="148">
        <f t="shared" si="78"/>
        <v>700</v>
      </c>
      <c r="O498" s="37">
        <v>700</v>
      </c>
      <c r="P498" s="37">
        <v>0</v>
      </c>
      <c r="Q498" s="149">
        <v>0</v>
      </c>
      <c r="R498" s="37">
        <v>0</v>
      </c>
      <c r="ALR498"/>
      <c r="ALS498"/>
      <c r="ALT498"/>
      <c r="ALU498"/>
      <c r="ALV498"/>
      <c r="ALW498"/>
      <c r="ALX498"/>
      <c r="ALY498"/>
      <c r="ALZ498"/>
      <c r="AMA498"/>
      <c r="AMB498"/>
      <c r="AMC498"/>
      <c r="AMD498"/>
      <c r="AME498"/>
      <c r="AMF498"/>
      <c r="AMG498"/>
      <c r="AMH498"/>
      <c r="AMI498"/>
      <c r="AMJ498"/>
    </row>
    <row r="499" spans="2:1024" s="122" customFormat="1" ht="56.25">
      <c r="B499" s="123" t="s">
        <v>197</v>
      </c>
      <c r="C499" s="29" t="s">
        <v>315</v>
      </c>
      <c r="D499" s="29">
        <v>953</v>
      </c>
      <c r="E499" s="153"/>
      <c r="F499" s="153"/>
      <c r="G499" s="89"/>
      <c r="H499" s="90"/>
      <c r="I499" s="144">
        <f t="shared" si="77"/>
        <v>100035300</v>
      </c>
      <c r="J499" s="144">
        <f>J506+J500</f>
        <v>99786200</v>
      </c>
      <c r="K499" s="144">
        <f>K506</f>
        <v>249100</v>
      </c>
      <c r="L499" s="144">
        <f>L506</f>
        <v>0</v>
      </c>
      <c r="M499" s="144">
        <f>M506</f>
        <v>0</v>
      </c>
      <c r="N499" s="144">
        <f t="shared" si="78"/>
        <v>101973400</v>
      </c>
      <c r="O499" s="33">
        <f>O506+O500</f>
        <v>101714700</v>
      </c>
      <c r="P499" s="33">
        <f>P506</f>
        <v>258700</v>
      </c>
      <c r="Q499" s="129">
        <f>Q506</f>
        <v>0</v>
      </c>
      <c r="R499" s="33">
        <f>R506</f>
        <v>0</v>
      </c>
      <c r="ALR499" s="41"/>
      <c r="ALS499" s="41"/>
      <c r="ALT499" s="41"/>
      <c r="ALU499" s="41"/>
      <c r="ALV499" s="41"/>
      <c r="ALW499" s="41"/>
      <c r="ALX499" s="41"/>
      <c r="ALY499" s="41"/>
      <c r="ALZ499" s="41"/>
      <c r="AMA499" s="41"/>
      <c r="AMB499" s="41"/>
      <c r="AMC499" s="41"/>
      <c r="AMD499" s="41"/>
      <c r="AME499" s="41"/>
      <c r="AMF499" s="41"/>
      <c r="AMG499" s="41"/>
      <c r="AMH499" s="41"/>
      <c r="AMI499" s="41"/>
      <c r="AMJ499" s="41"/>
    </row>
    <row r="500" spans="2:1024" s="106" customFormat="1">
      <c r="B500" s="147"/>
      <c r="C500" s="38" t="s">
        <v>51</v>
      </c>
      <c r="D500" s="150">
        <v>953</v>
      </c>
      <c r="E500" s="150" t="s">
        <v>52</v>
      </c>
      <c r="F500" s="150" t="s">
        <v>81</v>
      </c>
      <c r="G500" s="80"/>
      <c r="H500" s="81"/>
      <c r="I500" s="148">
        <f t="shared" si="77"/>
        <v>40900</v>
      </c>
      <c r="J500" s="148">
        <f>J501</f>
        <v>40900</v>
      </c>
      <c r="K500" s="148"/>
      <c r="L500" s="148"/>
      <c r="M500" s="148"/>
      <c r="N500" s="148">
        <f t="shared" si="78"/>
        <v>40900</v>
      </c>
      <c r="O500" s="37">
        <f>O501</f>
        <v>40900</v>
      </c>
      <c r="P500" s="37"/>
      <c r="Q500" s="149"/>
      <c r="R500" s="37"/>
      <c r="ALR500"/>
      <c r="ALS500"/>
      <c r="ALT500"/>
      <c r="ALU500"/>
      <c r="ALV500"/>
      <c r="ALW500"/>
      <c r="ALX500"/>
      <c r="ALY500"/>
      <c r="ALZ500"/>
      <c r="AMA500"/>
      <c r="AMB500"/>
      <c r="AMC500"/>
      <c r="AMD500"/>
      <c r="AME500"/>
      <c r="AMF500"/>
      <c r="AMG500"/>
      <c r="AMH500"/>
      <c r="AMI500"/>
      <c r="AMJ500"/>
    </row>
    <row r="501" spans="2:1024" s="106" customFormat="1">
      <c r="B501" s="147"/>
      <c r="C501" s="38" t="s">
        <v>56</v>
      </c>
      <c r="D501" s="150">
        <v>953</v>
      </c>
      <c r="E501" s="150" t="s">
        <v>52</v>
      </c>
      <c r="F501" s="150" t="s">
        <v>52</v>
      </c>
      <c r="G501" s="80"/>
      <c r="H501" s="81"/>
      <c r="I501" s="148">
        <f t="shared" si="77"/>
        <v>40900</v>
      </c>
      <c r="J501" s="148">
        <f>J502</f>
        <v>40900</v>
      </c>
      <c r="K501" s="148"/>
      <c r="L501" s="148"/>
      <c r="M501" s="148"/>
      <c r="N501" s="148">
        <f t="shared" si="78"/>
        <v>40900</v>
      </c>
      <c r="O501" s="37">
        <f>O502</f>
        <v>40900</v>
      </c>
      <c r="P501" s="37"/>
      <c r="Q501" s="149"/>
      <c r="R501" s="37"/>
      <c r="ALR501"/>
      <c r="ALS501"/>
      <c r="ALT501"/>
      <c r="ALU501"/>
      <c r="ALV501"/>
      <c r="ALW501"/>
      <c r="ALX501"/>
      <c r="ALY501"/>
      <c r="ALZ501"/>
      <c r="AMA501"/>
      <c r="AMB501"/>
      <c r="AMC501"/>
      <c r="AMD501"/>
      <c r="AME501"/>
      <c r="AMF501"/>
      <c r="AMG501"/>
      <c r="AMH501"/>
      <c r="AMI501"/>
      <c r="AMJ501"/>
    </row>
    <row r="502" spans="2:1024" s="106" customFormat="1" ht="37.5">
      <c r="B502" s="147"/>
      <c r="C502" s="38" t="s">
        <v>134</v>
      </c>
      <c r="D502" s="150">
        <v>953</v>
      </c>
      <c r="E502" s="150" t="s">
        <v>52</v>
      </c>
      <c r="F502" s="150" t="s">
        <v>52</v>
      </c>
      <c r="G502" s="80">
        <v>5400000000</v>
      </c>
      <c r="H502" s="81"/>
      <c r="I502" s="148">
        <f t="shared" si="77"/>
        <v>40900</v>
      </c>
      <c r="J502" s="148">
        <f>J503</f>
        <v>40900</v>
      </c>
      <c r="K502" s="148"/>
      <c r="L502" s="148"/>
      <c r="M502" s="148"/>
      <c r="N502" s="148">
        <f t="shared" si="78"/>
        <v>40900</v>
      </c>
      <c r="O502" s="37">
        <f>O503</f>
        <v>40900</v>
      </c>
      <c r="P502" s="37"/>
      <c r="Q502" s="149"/>
      <c r="R502" s="37"/>
      <c r="ALR502"/>
      <c r="ALS502"/>
      <c r="ALT502"/>
      <c r="ALU502"/>
      <c r="ALV502"/>
      <c r="ALW502"/>
      <c r="ALX502"/>
      <c r="ALY502"/>
      <c r="ALZ502"/>
      <c r="AMA502"/>
      <c r="AMB502"/>
      <c r="AMC502"/>
      <c r="AMD502"/>
      <c r="AME502"/>
      <c r="AMF502"/>
      <c r="AMG502"/>
      <c r="AMH502"/>
      <c r="AMI502"/>
      <c r="AMJ502"/>
    </row>
    <row r="503" spans="2:1024" s="106" customFormat="1">
      <c r="B503" s="147"/>
      <c r="C503" s="38" t="s">
        <v>135</v>
      </c>
      <c r="D503" s="150">
        <v>953</v>
      </c>
      <c r="E503" s="150" t="s">
        <v>52</v>
      </c>
      <c r="F503" s="150" t="s">
        <v>52</v>
      </c>
      <c r="G503" s="80">
        <v>5410000000</v>
      </c>
      <c r="H503" s="81"/>
      <c r="I503" s="148">
        <f t="shared" si="77"/>
        <v>40900</v>
      </c>
      <c r="J503" s="148">
        <f>J504</f>
        <v>40900</v>
      </c>
      <c r="K503" s="148"/>
      <c r="L503" s="148"/>
      <c r="M503" s="148"/>
      <c r="N503" s="148">
        <f t="shared" si="78"/>
        <v>40900</v>
      </c>
      <c r="O503" s="37">
        <f>O504</f>
        <v>40900</v>
      </c>
      <c r="P503" s="37"/>
      <c r="Q503" s="149"/>
      <c r="R503" s="37"/>
      <c r="ALR503"/>
      <c r="ALS503"/>
      <c r="ALT503"/>
      <c r="ALU503"/>
      <c r="ALV503"/>
      <c r="ALW503"/>
      <c r="ALX503"/>
      <c r="ALY503"/>
      <c r="ALZ503"/>
      <c r="AMA503"/>
      <c r="AMB503"/>
      <c r="AMC503"/>
      <c r="AMD503"/>
      <c r="AME503"/>
      <c r="AMF503"/>
      <c r="AMG503"/>
      <c r="AMH503"/>
      <c r="AMI503"/>
      <c r="AMJ503"/>
    </row>
    <row r="504" spans="2:1024" s="106" customFormat="1" ht="131.25">
      <c r="B504" s="147"/>
      <c r="C504" s="38" t="s">
        <v>139</v>
      </c>
      <c r="D504" s="150">
        <v>953</v>
      </c>
      <c r="E504" s="150" t="s">
        <v>52</v>
      </c>
      <c r="F504" s="150" t="s">
        <v>52</v>
      </c>
      <c r="G504" s="80">
        <v>5410069120</v>
      </c>
      <c r="H504" s="81"/>
      <c r="I504" s="148">
        <f t="shared" si="77"/>
        <v>40900</v>
      </c>
      <c r="J504" s="148">
        <f>J505</f>
        <v>40900</v>
      </c>
      <c r="K504" s="148"/>
      <c r="L504" s="148"/>
      <c r="M504" s="148"/>
      <c r="N504" s="148">
        <f t="shared" si="78"/>
        <v>40900</v>
      </c>
      <c r="O504" s="37">
        <f>O505</f>
        <v>40900</v>
      </c>
      <c r="P504" s="37"/>
      <c r="Q504" s="149"/>
      <c r="R504" s="37"/>
      <c r="ALR504"/>
      <c r="ALS504"/>
      <c r="ALT504"/>
      <c r="ALU504"/>
      <c r="ALV504"/>
      <c r="ALW504"/>
      <c r="ALX504"/>
      <c r="ALY504"/>
      <c r="ALZ504"/>
      <c r="AMA504"/>
      <c r="AMB504"/>
      <c r="AMC504"/>
      <c r="AMD504"/>
      <c r="AME504"/>
      <c r="AMF504"/>
      <c r="AMG504"/>
      <c r="AMH504"/>
      <c r="AMI504"/>
      <c r="AMJ504"/>
    </row>
    <row r="505" spans="2:1024" s="106" customFormat="1" ht="37.5">
      <c r="B505" s="147"/>
      <c r="C505" s="38" t="s">
        <v>101</v>
      </c>
      <c r="D505" s="150">
        <v>953</v>
      </c>
      <c r="E505" s="150" t="s">
        <v>52</v>
      </c>
      <c r="F505" s="150" t="s">
        <v>52</v>
      </c>
      <c r="G505" s="80">
        <v>5410069120</v>
      </c>
      <c r="H505" s="81" t="s">
        <v>102</v>
      </c>
      <c r="I505" s="148">
        <f t="shared" ref="I505:I536" si="81">SUM(J505:M505)</f>
        <v>40900</v>
      </c>
      <c r="J505" s="148">
        <v>40900</v>
      </c>
      <c r="K505" s="148"/>
      <c r="L505" s="148"/>
      <c r="M505" s="148"/>
      <c r="N505" s="148">
        <f t="shared" ref="N505:N536" si="82">SUM(O505:R505)</f>
        <v>40900</v>
      </c>
      <c r="O505" s="37">
        <v>40900</v>
      </c>
      <c r="P505" s="37"/>
      <c r="Q505" s="149"/>
      <c r="R505" s="37"/>
      <c r="ALR505"/>
      <c r="ALS505"/>
      <c r="ALT505"/>
      <c r="ALU505"/>
      <c r="ALV505"/>
      <c r="ALW505"/>
      <c r="ALX505"/>
      <c r="ALY505"/>
      <c r="ALZ505"/>
      <c r="AMA505"/>
      <c r="AMB505"/>
      <c r="AMC505"/>
      <c r="AMD505"/>
      <c r="AME505"/>
      <c r="AMF505"/>
      <c r="AMG505"/>
      <c r="AMH505"/>
      <c r="AMI505"/>
      <c r="AMJ505"/>
    </row>
    <row r="506" spans="2:1024" s="106" customFormat="1">
      <c r="B506" s="147"/>
      <c r="C506" s="38" t="s">
        <v>69</v>
      </c>
      <c r="D506" s="38">
        <v>953</v>
      </c>
      <c r="E506" s="150" t="s">
        <v>40</v>
      </c>
      <c r="F506" s="150" t="s">
        <v>81</v>
      </c>
      <c r="G506" s="80"/>
      <c r="H506" s="81"/>
      <c r="I506" s="148">
        <f t="shared" si="81"/>
        <v>99994400</v>
      </c>
      <c r="J506" s="148">
        <f>J507+J522</f>
        <v>99745300</v>
      </c>
      <c r="K506" s="148">
        <f>K507+K522</f>
        <v>249100</v>
      </c>
      <c r="L506" s="148">
        <f>L507+L522</f>
        <v>0</v>
      </c>
      <c r="M506" s="148">
        <f>M507+M522</f>
        <v>0</v>
      </c>
      <c r="N506" s="148">
        <f t="shared" si="82"/>
        <v>101932500</v>
      </c>
      <c r="O506" s="37">
        <f>O507+O522</f>
        <v>101673800</v>
      </c>
      <c r="P506" s="37">
        <f>P507+P522</f>
        <v>258700</v>
      </c>
      <c r="Q506" s="149">
        <f>Q507+Q522</f>
        <v>0</v>
      </c>
      <c r="R506" s="37">
        <f>R507+R522</f>
        <v>0</v>
      </c>
      <c r="ALR506"/>
      <c r="ALS506"/>
      <c r="ALT506"/>
      <c r="ALU506"/>
      <c r="ALV506"/>
      <c r="ALW506"/>
      <c r="ALX506"/>
      <c r="ALY506"/>
      <c r="ALZ506"/>
      <c r="AMA506"/>
      <c r="AMB506"/>
      <c r="AMC506"/>
      <c r="AMD506"/>
      <c r="AME506"/>
      <c r="AMF506"/>
      <c r="AMG506"/>
      <c r="AMH506"/>
      <c r="AMI506"/>
      <c r="AMJ506"/>
    </row>
    <row r="507" spans="2:1024" s="106" customFormat="1">
      <c r="B507" s="34"/>
      <c r="C507" s="38" t="s">
        <v>71</v>
      </c>
      <c r="D507" s="150">
        <v>953</v>
      </c>
      <c r="E507" s="145">
        <v>10</v>
      </c>
      <c r="F507" s="150" t="s">
        <v>24</v>
      </c>
      <c r="G507" s="80"/>
      <c r="H507" s="34"/>
      <c r="I507" s="148">
        <f t="shared" si="81"/>
        <v>88690500</v>
      </c>
      <c r="J507" s="148">
        <f>J508</f>
        <v>88441400</v>
      </c>
      <c r="K507" s="148">
        <f>K508</f>
        <v>249100</v>
      </c>
      <c r="L507" s="148">
        <f>L508</f>
        <v>0</v>
      </c>
      <c r="M507" s="148">
        <f>M508</f>
        <v>0</v>
      </c>
      <c r="N507" s="148">
        <f t="shared" si="82"/>
        <v>90628600</v>
      </c>
      <c r="O507" s="37">
        <f>O508</f>
        <v>90369900</v>
      </c>
      <c r="P507" s="37">
        <f>P508</f>
        <v>258700</v>
      </c>
      <c r="Q507" s="149">
        <f>Q508</f>
        <v>0</v>
      </c>
      <c r="R507" s="37">
        <f>R508</f>
        <v>0</v>
      </c>
      <c r="ALR507"/>
      <c r="ALS507"/>
      <c r="ALT507"/>
      <c r="ALU507"/>
      <c r="ALV507"/>
      <c r="ALW507"/>
      <c r="ALX507"/>
      <c r="ALY507"/>
      <c r="ALZ507"/>
      <c r="AMA507"/>
      <c r="AMB507"/>
      <c r="AMC507"/>
      <c r="AMD507"/>
      <c r="AME507"/>
      <c r="AMF507"/>
      <c r="AMG507"/>
      <c r="AMH507"/>
      <c r="AMI507"/>
      <c r="AMJ507"/>
    </row>
    <row r="508" spans="2:1024" s="106" customFormat="1" ht="37.5">
      <c r="B508" s="34"/>
      <c r="C508" s="38" t="s">
        <v>134</v>
      </c>
      <c r="D508" s="150">
        <v>953</v>
      </c>
      <c r="E508" s="145">
        <v>10</v>
      </c>
      <c r="F508" s="150" t="s">
        <v>24</v>
      </c>
      <c r="G508" s="80">
        <v>5400000000</v>
      </c>
      <c r="H508" s="34"/>
      <c r="I508" s="148">
        <f t="shared" si="81"/>
        <v>88690500</v>
      </c>
      <c r="J508" s="148">
        <f>J509</f>
        <v>88441400</v>
      </c>
      <c r="K508" s="148">
        <f>K509</f>
        <v>249100</v>
      </c>
      <c r="L508" s="148"/>
      <c r="M508" s="148"/>
      <c r="N508" s="148">
        <f t="shared" si="82"/>
        <v>90628600</v>
      </c>
      <c r="O508" s="37">
        <f>O509</f>
        <v>90369900</v>
      </c>
      <c r="P508" s="37">
        <f>P509</f>
        <v>258700</v>
      </c>
      <c r="Q508" s="149"/>
      <c r="R508" s="37"/>
      <c r="ALR508"/>
      <c r="ALS508"/>
      <c r="ALT508"/>
      <c r="ALU508"/>
      <c r="ALV508"/>
      <c r="ALW508"/>
      <c r="ALX508"/>
      <c r="ALY508"/>
      <c r="ALZ508"/>
      <c r="AMA508"/>
      <c r="AMB508"/>
      <c r="AMC508"/>
      <c r="AMD508"/>
      <c r="AME508"/>
      <c r="AMF508"/>
      <c r="AMG508"/>
      <c r="AMH508"/>
      <c r="AMI508"/>
      <c r="AMJ508"/>
    </row>
    <row r="509" spans="2:1024" s="106" customFormat="1">
      <c r="B509" s="123"/>
      <c r="C509" s="38" t="s">
        <v>135</v>
      </c>
      <c r="D509" s="38">
        <v>953</v>
      </c>
      <c r="E509" s="150" t="s">
        <v>40</v>
      </c>
      <c r="F509" s="150" t="s">
        <v>24</v>
      </c>
      <c r="G509" s="80">
        <v>5410000000</v>
      </c>
      <c r="H509" s="84"/>
      <c r="I509" s="148">
        <f t="shared" si="81"/>
        <v>88690500</v>
      </c>
      <c r="J509" s="148">
        <f>J510+J512+J514+J516+J518+J520</f>
        <v>88441400</v>
      </c>
      <c r="K509" s="148">
        <f>K510+K512</f>
        <v>249100</v>
      </c>
      <c r="L509" s="148"/>
      <c r="M509" s="148"/>
      <c r="N509" s="148">
        <f t="shared" si="82"/>
        <v>90628600</v>
      </c>
      <c r="O509" s="37">
        <f>O510+O512+O514+O516+O518+O520</f>
        <v>90369900</v>
      </c>
      <c r="P509" s="37">
        <f>P510+P512</f>
        <v>258700</v>
      </c>
      <c r="Q509" s="149"/>
      <c r="R509" s="37"/>
      <c r="ALR509"/>
      <c r="ALS509"/>
      <c r="ALT509"/>
      <c r="ALU509"/>
      <c r="ALV509"/>
      <c r="ALW509"/>
      <c r="ALX509"/>
      <c r="ALY509"/>
      <c r="ALZ509"/>
      <c r="AMA509"/>
      <c r="AMB509"/>
      <c r="AMC509"/>
      <c r="AMD509"/>
      <c r="AME509"/>
      <c r="AMF509"/>
      <c r="AMG509"/>
      <c r="AMH509"/>
      <c r="AMI509"/>
      <c r="AMJ509"/>
    </row>
    <row r="510" spans="2:1024" s="106" customFormat="1" ht="112.5">
      <c r="B510" s="123"/>
      <c r="C510" s="38" t="s">
        <v>136</v>
      </c>
      <c r="D510" s="38">
        <v>953</v>
      </c>
      <c r="E510" s="150" t="s">
        <v>40</v>
      </c>
      <c r="F510" s="150" t="s">
        <v>24</v>
      </c>
      <c r="G510" s="80">
        <v>5410069100</v>
      </c>
      <c r="H510" s="84"/>
      <c r="I510" s="148">
        <f t="shared" si="81"/>
        <v>49905600</v>
      </c>
      <c r="J510" s="148">
        <f>J511</f>
        <v>49657500</v>
      </c>
      <c r="K510" s="148">
        <f>K511</f>
        <v>248100</v>
      </c>
      <c r="L510" s="148"/>
      <c r="M510" s="148"/>
      <c r="N510" s="148">
        <f t="shared" si="82"/>
        <v>51901800</v>
      </c>
      <c r="O510" s="37">
        <f>O511</f>
        <v>51644100</v>
      </c>
      <c r="P510" s="37">
        <f>P511</f>
        <v>257700</v>
      </c>
      <c r="Q510" s="149"/>
      <c r="R510" s="37"/>
      <c r="ALR510"/>
      <c r="ALS510"/>
      <c r="ALT510"/>
      <c r="ALU510"/>
      <c r="ALV510"/>
      <c r="ALW510"/>
      <c r="ALX510"/>
      <c r="ALY510"/>
      <c r="ALZ510"/>
      <c r="AMA510"/>
      <c r="AMB510"/>
      <c r="AMC510"/>
      <c r="AMD510"/>
      <c r="AME510"/>
      <c r="AMF510"/>
      <c r="AMG510"/>
      <c r="AMH510"/>
      <c r="AMI510"/>
      <c r="AMJ510"/>
    </row>
    <row r="511" spans="2:1024" s="106" customFormat="1">
      <c r="B511" s="123"/>
      <c r="C511" s="38" t="s">
        <v>137</v>
      </c>
      <c r="D511" s="38">
        <v>953</v>
      </c>
      <c r="E511" s="150" t="s">
        <v>40</v>
      </c>
      <c r="F511" s="150" t="s">
        <v>24</v>
      </c>
      <c r="G511" s="80">
        <v>5410069100</v>
      </c>
      <c r="H511" s="84">
        <v>300</v>
      </c>
      <c r="I511" s="148">
        <f t="shared" si="81"/>
        <v>49905600</v>
      </c>
      <c r="J511" s="148">
        <v>49657500</v>
      </c>
      <c r="K511" s="148">
        <v>248100</v>
      </c>
      <c r="L511" s="148"/>
      <c r="M511" s="148"/>
      <c r="N511" s="148">
        <f t="shared" si="82"/>
        <v>51901800</v>
      </c>
      <c r="O511" s="37">
        <v>51644100</v>
      </c>
      <c r="P511" s="37">
        <v>257700</v>
      </c>
      <c r="Q511" s="149"/>
      <c r="R511" s="37"/>
      <c r="ALR511"/>
      <c r="ALS511"/>
      <c r="ALT511"/>
      <c r="ALU511"/>
      <c r="ALV511"/>
      <c r="ALW511"/>
      <c r="ALX511"/>
      <c r="ALY511"/>
      <c r="ALZ511"/>
      <c r="AMA511"/>
      <c r="AMB511"/>
      <c r="AMC511"/>
      <c r="AMD511"/>
      <c r="AME511"/>
      <c r="AMF511"/>
      <c r="AMG511"/>
      <c r="AMH511"/>
      <c r="AMI511"/>
      <c r="AMJ511"/>
    </row>
    <row r="512" spans="2:1024" s="106" customFormat="1" ht="75">
      <c r="B512" s="123"/>
      <c r="C512" s="38" t="s">
        <v>138</v>
      </c>
      <c r="D512" s="38">
        <v>953</v>
      </c>
      <c r="E512" s="150" t="s">
        <v>40</v>
      </c>
      <c r="F512" s="150" t="s">
        <v>24</v>
      </c>
      <c r="G512" s="80">
        <v>5410069110</v>
      </c>
      <c r="H512" s="84"/>
      <c r="I512" s="148">
        <f t="shared" si="81"/>
        <v>196200</v>
      </c>
      <c r="J512" s="148">
        <f>J513</f>
        <v>195200</v>
      </c>
      <c r="K512" s="148">
        <f>K513</f>
        <v>1000</v>
      </c>
      <c r="L512" s="148"/>
      <c r="M512" s="148"/>
      <c r="N512" s="148">
        <f t="shared" si="82"/>
        <v>204100</v>
      </c>
      <c r="O512" s="37">
        <f>O513</f>
        <v>203100</v>
      </c>
      <c r="P512" s="37">
        <f>P513</f>
        <v>1000</v>
      </c>
      <c r="Q512" s="149"/>
      <c r="R512" s="37"/>
      <c r="ALR512"/>
      <c r="ALS512"/>
      <c r="ALT512"/>
      <c r="ALU512"/>
      <c r="ALV512"/>
      <c r="ALW512"/>
      <c r="ALX512"/>
      <c r="ALY512"/>
      <c r="ALZ512"/>
      <c r="AMA512"/>
      <c r="AMB512"/>
      <c r="AMC512"/>
      <c r="AMD512"/>
      <c r="AME512"/>
      <c r="AMF512"/>
      <c r="AMG512"/>
      <c r="AMH512"/>
      <c r="AMI512"/>
      <c r="AMJ512"/>
    </row>
    <row r="513" spans="1:1024" s="106" customFormat="1">
      <c r="B513" s="123"/>
      <c r="C513" s="38" t="s">
        <v>137</v>
      </c>
      <c r="D513" s="38">
        <v>953</v>
      </c>
      <c r="E513" s="150" t="s">
        <v>40</v>
      </c>
      <c r="F513" s="150" t="s">
        <v>24</v>
      </c>
      <c r="G513" s="80">
        <v>5410069110</v>
      </c>
      <c r="H513" s="84">
        <v>300</v>
      </c>
      <c r="I513" s="148">
        <f t="shared" si="81"/>
        <v>196200</v>
      </c>
      <c r="J513" s="148">
        <v>195200</v>
      </c>
      <c r="K513" s="148">
        <v>1000</v>
      </c>
      <c r="L513" s="148"/>
      <c r="M513" s="148"/>
      <c r="N513" s="148">
        <f t="shared" si="82"/>
        <v>204100</v>
      </c>
      <c r="O513" s="37">
        <v>203100</v>
      </c>
      <c r="P513" s="37">
        <v>1000</v>
      </c>
      <c r="Q513" s="149"/>
      <c r="R513" s="37"/>
      <c r="ALR513"/>
      <c r="ALS513"/>
      <c r="ALT513"/>
      <c r="ALU513"/>
      <c r="ALV513"/>
      <c r="ALW513"/>
      <c r="ALX513"/>
      <c r="ALY513"/>
      <c r="ALZ513"/>
      <c r="AMA513"/>
      <c r="AMB513"/>
      <c r="AMC513"/>
      <c r="AMD513"/>
      <c r="AME513"/>
      <c r="AMF513"/>
      <c r="AMG513"/>
      <c r="AMH513"/>
      <c r="AMI513"/>
      <c r="AMJ513"/>
    </row>
    <row r="514" spans="1:1024" s="106" customFormat="1" ht="75">
      <c r="B514" s="123"/>
      <c r="C514" s="38" t="s">
        <v>140</v>
      </c>
      <c r="D514" s="38">
        <v>953</v>
      </c>
      <c r="E514" s="150" t="s">
        <v>40</v>
      </c>
      <c r="F514" s="150" t="s">
        <v>24</v>
      </c>
      <c r="G514" s="80">
        <v>5410069130</v>
      </c>
      <c r="H514" s="84"/>
      <c r="I514" s="148">
        <f t="shared" si="81"/>
        <v>38327600</v>
      </c>
      <c r="J514" s="148">
        <f>J515</f>
        <v>38327600</v>
      </c>
      <c r="K514" s="148"/>
      <c r="L514" s="148"/>
      <c r="M514" s="148"/>
      <c r="N514" s="148">
        <f t="shared" si="82"/>
        <v>38327600</v>
      </c>
      <c r="O514" s="37">
        <f>O515</f>
        <v>38327600</v>
      </c>
      <c r="P514" s="37"/>
      <c r="Q514" s="149"/>
      <c r="R514" s="37"/>
      <c r="ALR514"/>
      <c r="ALS514"/>
      <c r="ALT514"/>
      <c r="ALU514"/>
      <c r="ALV514"/>
      <c r="ALW514"/>
      <c r="ALX514"/>
      <c r="ALY514"/>
      <c r="ALZ514"/>
      <c r="AMA514"/>
      <c r="AMB514"/>
      <c r="AMC514"/>
      <c r="AMD514"/>
      <c r="AME514"/>
      <c r="AMF514"/>
      <c r="AMG514"/>
      <c r="AMH514"/>
      <c r="AMI514"/>
      <c r="AMJ514"/>
    </row>
    <row r="515" spans="1:1024" s="106" customFormat="1">
      <c r="B515" s="123"/>
      <c r="C515" s="38" t="s">
        <v>137</v>
      </c>
      <c r="D515" s="38">
        <v>953</v>
      </c>
      <c r="E515" s="150" t="s">
        <v>40</v>
      </c>
      <c r="F515" s="150" t="s">
        <v>24</v>
      </c>
      <c r="G515" s="80">
        <v>5410069130</v>
      </c>
      <c r="H515" s="84">
        <v>300</v>
      </c>
      <c r="I515" s="148">
        <f t="shared" si="81"/>
        <v>38327600</v>
      </c>
      <c r="J515" s="148">
        <v>38327600</v>
      </c>
      <c r="K515" s="148"/>
      <c r="L515" s="148"/>
      <c r="M515" s="148"/>
      <c r="N515" s="148">
        <f t="shared" si="82"/>
        <v>38327600</v>
      </c>
      <c r="O515" s="37">
        <v>38327600</v>
      </c>
      <c r="P515" s="37"/>
      <c r="Q515" s="149"/>
      <c r="R515" s="37"/>
      <c r="ALR515"/>
      <c r="ALS515"/>
      <c r="ALT515"/>
      <c r="ALU515"/>
      <c r="ALV515"/>
      <c r="ALW515"/>
      <c r="ALX515"/>
      <c r="ALY515"/>
      <c r="ALZ515"/>
      <c r="AMA515"/>
      <c r="AMB515"/>
      <c r="AMC515"/>
      <c r="AMD515"/>
      <c r="AME515"/>
      <c r="AMF515"/>
      <c r="AMG515"/>
      <c r="AMH515"/>
      <c r="AMI515"/>
      <c r="AMJ515"/>
    </row>
    <row r="516" spans="1:1024" s="106" customFormat="1" ht="93.75">
      <c r="B516" s="123"/>
      <c r="C516" s="38" t="s">
        <v>141</v>
      </c>
      <c r="D516" s="38">
        <v>953</v>
      </c>
      <c r="E516" s="150" t="s">
        <v>40</v>
      </c>
      <c r="F516" s="150" t="s">
        <v>24</v>
      </c>
      <c r="G516" s="80">
        <v>5410069140</v>
      </c>
      <c r="H516" s="84"/>
      <c r="I516" s="148">
        <f t="shared" si="81"/>
        <v>189900</v>
      </c>
      <c r="J516" s="148">
        <f>J517</f>
        <v>189900</v>
      </c>
      <c r="K516" s="148"/>
      <c r="L516" s="148"/>
      <c r="M516" s="148"/>
      <c r="N516" s="148">
        <f t="shared" si="82"/>
        <v>189900</v>
      </c>
      <c r="O516" s="37">
        <f>O517</f>
        <v>189900</v>
      </c>
      <c r="P516" s="37"/>
      <c r="Q516" s="149"/>
      <c r="R516" s="37"/>
      <c r="ALR516"/>
      <c r="ALS516"/>
      <c r="ALT516"/>
      <c r="ALU516"/>
      <c r="ALV516"/>
      <c r="ALW516"/>
      <c r="ALX516"/>
      <c r="ALY516"/>
      <c r="ALZ516"/>
      <c r="AMA516"/>
      <c r="AMB516"/>
      <c r="AMC516"/>
      <c r="AMD516"/>
      <c r="AME516"/>
      <c r="AMF516"/>
      <c r="AMG516"/>
      <c r="AMH516"/>
      <c r="AMI516"/>
      <c r="AMJ516"/>
    </row>
    <row r="517" spans="1:1024" s="106" customFormat="1">
      <c r="B517" s="123"/>
      <c r="C517" s="38" t="s">
        <v>137</v>
      </c>
      <c r="D517" s="38">
        <v>953</v>
      </c>
      <c r="E517" s="150" t="s">
        <v>40</v>
      </c>
      <c r="F517" s="150" t="s">
        <v>24</v>
      </c>
      <c r="G517" s="80">
        <v>5410069140</v>
      </c>
      <c r="H517" s="84">
        <v>300</v>
      </c>
      <c r="I517" s="148">
        <f t="shared" si="81"/>
        <v>189900</v>
      </c>
      <c r="J517" s="148">
        <v>189900</v>
      </c>
      <c r="K517" s="148"/>
      <c r="L517" s="148"/>
      <c r="M517" s="148"/>
      <c r="N517" s="148">
        <f t="shared" si="82"/>
        <v>189900</v>
      </c>
      <c r="O517" s="37">
        <v>189900</v>
      </c>
      <c r="P517" s="37"/>
      <c r="Q517" s="149"/>
      <c r="R517" s="37"/>
      <c r="ALR517"/>
      <c r="ALS517"/>
      <c r="ALT517"/>
      <c r="ALU517"/>
      <c r="ALV517"/>
      <c r="ALW517"/>
      <c r="ALX517"/>
      <c r="ALY517"/>
      <c r="ALZ517"/>
      <c r="AMA517"/>
      <c r="AMB517"/>
      <c r="AMC517"/>
      <c r="AMD517"/>
      <c r="AME517"/>
      <c r="AMF517"/>
      <c r="AMG517"/>
      <c r="AMH517"/>
      <c r="AMI517"/>
      <c r="AMJ517"/>
    </row>
    <row r="518" spans="1:1024" s="106" customFormat="1" ht="225">
      <c r="B518" s="123"/>
      <c r="C518" s="38" t="s">
        <v>142</v>
      </c>
      <c r="D518" s="38">
        <v>953</v>
      </c>
      <c r="E518" s="150" t="s">
        <v>40</v>
      </c>
      <c r="F518" s="150" t="s">
        <v>24</v>
      </c>
      <c r="G518" s="80">
        <v>5410069150</v>
      </c>
      <c r="H518" s="84"/>
      <c r="I518" s="148">
        <f t="shared" si="81"/>
        <v>66000</v>
      </c>
      <c r="J518" s="148">
        <f>J519</f>
        <v>66000</v>
      </c>
      <c r="K518" s="148"/>
      <c r="L518" s="148"/>
      <c r="M518" s="148"/>
      <c r="N518" s="148">
        <f t="shared" si="82"/>
        <v>0</v>
      </c>
      <c r="O518" s="37">
        <f>O519</f>
        <v>0</v>
      </c>
      <c r="P518" s="37"/>
      <c r="Q518" s="149"/>
      <c r="R518" s="37"/>
      <c r="ALR518"/>
      <c r="ALS518"/>
      <c r="ALT518"/>
      <c r="ALU518"/>
      <c r="ALV518"/>
      <c r="ALW518"/>
      <c r="ALX518"/>
      <c r="ALY518"/>
      <c r="ALZ518"/>
      <c r="AMA518"/>
      <c r="AMB518"/>
      <c r="AMC518"/>
      <c r="AMD518"/>
      <c r="AME518"/>
      <c r="AMF518"/>
      <c r="AMG518"/>
      <c r="AMH518"/>
      <c r="AMI518"/>
      <c r="AMJ518"/>
    </row>
    <row r="519" spans="1:1024" s="106" customFormat="1">
      <c r="B519" s="123"/>
      <c r="C519" s="38" t="s">
        <v>137</v>
      </c>
      <c r="D519" s="38">
        <v>953</v>
      </c>
      <c r="E519" s="150" t="s">
        <v>40</v>
      </c>
      <c r="F519" s="150" t="s">
        <v>24</v>
      </c>
      <c r="G519" s="80">
        <v>5410069150</v>
      </c>
      <c r="H519" s="84">
        <v>300</v>
      </c>
      <c r="I519" s="148">
        <f t="shared" si="81"/>
        <v>66000</v>
      </c>
      <c r="J519" s="148">
        <v>66000</v>
      </c>
      <c r="K519" s="148"/>
      <c r="L519" s="148"/>
      <c r="M519" s="148"/>
      <c r="N519" s="148">
        <f t="shared" si="82"/>
        <v>0</v>
      </c>
      <c r="O519" s="37"/>
      <c r="P519" s="37"/>
      <c r="Q519" s="149"/>
      <c r="R519" s="37"/>
      <c r="ALR519"/>
      <c r="ALS519"/>
      <c r="ALT519"/>
      <c r="ALU519"/>
      <c r="ALV519"/>
      <c r="ALW519"/>
      <c r="ALX519"/>
      <c r="ALY519"/>
      <c r="ALZ519"/>
      <c r="AMA519"/>
      <c r="AMB519"/>
      <c r="AMC519"/>
      <c r="AMD519"/>
      <c r="AME519"/>
      <c r="AMF519"/>
      <c r="AMG519"/>
      <c r="AMH519"/>
      <c r="AMI519"/>
      <c r="AMJ519"/>
    </row>
    <row r="520" spans="1:1024" s="106" customFormat="1" ht="150">
      <c r="B520" s="123"/>
      <c r="C520" s="38" t="s">
        <v>143</v>
      </c>
      <c r="D520" s="38">
        <v>953</v>
      </c>
      <c r="E520" s="150" t="s">
        <v>40</v>
      </c>
      <c r="F520" s="150" t="s">
        <v>24</v>
      </c>
      <c r="G520" s="80">
        <v>5410069160</v>
      </c>
      <c r="H520" s="84"/>
      <c r="I520" s="148">
        <f t="shared" si="81"/>
        <v>5200</v>
      </c>
      <c r="J520" s="148">
        <f>J521</f>
        <v>5200</v>
      </c>
      <c r="K520" s="148"/>
      <c r="L520" s="148"/>
      <c r="M520" s="148"/>
      <c r="N520" s="148">
        <f t="shared" si="82"/>
        <v>5200</v>
      </c>
      <c r="O520" s="37">
        <f>O521</f>
        <v>5200</v>
      </c>
      <c r="P520" s="37"/>
      <c r="Q520" s="149"/>
      <c r="R520" s="37"/>
      <c r="ALR520"/>
      <c r="ALS520"/>
      <c r="ALT520"/>
      <c r="ALU520"/>
      <c r="ALV520"/>
      <c r="ALW520"/>
      <c r="ALX520"/>
      <c r="ALY520"/>
      <c r="ALZ520"/>
      <c r="AMA520"/>
      <c r="AMB520"/>
      <c r="AMC520"/>
      <c r="AMD520"/>
      <c r="AME520"/>
      <c r="AMF520"/>
      <c r="AMG520"/>
      <c r="AMH520"/>
      <c r="AMI520"/>
      <c r="AMJ520"/>
    </row>
    <row r="521" spans="1:1024" s="106" customFormat="1">
      <c r="B521" s="123"/>
      <c r="C521" s="38" t="s">
        <v>137</v>
      </c>
      <c r="D521" s="38">
        <v>953</v>
      </c>
      <c r="E521" s="150" t="s">
        <v>40</v>
      </c>
      <c r="F521" s="150" t="s">
        <v>24</v>
      </c>
      <c r="G521" s="80">
        <v>5410069160</v>
      </c>
      <c r="H521" s="84">
        <v>300</v>
      </c>
      <c r="I521" s="148">
        <f t="shared" si="81"/>
        <v>5200</v>
      </c>
      <c r="J521" s="148">
        <v>5200</v>
      </c>
      <c r="K521" s="148"/>
      <c r="L521" s="148"/>
      <c r="M521" s="148"/>
      <c r="N521" s="148">
        <f t="shared" si="82"/>
        <v>5200</v>
      </c>
      <c r="O521" s="37">
        <v>5200</v>
      </c>
      <c r="P521" s="37"/>
      <c r="Q521" s="149"/>
      <c r="R521" s="37"/>
      <c r="ALR521"/>
      <c r="ALS521"/>
      <c r="ALT521"/>
      <c r="ALU521"/>
      <c r="ALV521"/>
      <c r="ALW521"/>
      <c r="ALX521"/>
      <c r="ALY521"/>
      <c r="ALZ521"/>
      <c r="AMA521"/>
      <c r="AMB521"/>
      <c r="AMC521"/>
      <c r="AMD521"/>
      <c r="AME521"/>
      <c r="AMF521"/>
      <c r="AMG521"/>
      <c r="AMH521"/>
      <c r="AMI521"/>
      <c r="AMJ521"/>
    </row>
    <row r="522" spans="1:1024" s="106" customFormat="1">
      <c r="B522" s="147"/>
      <c r="C522" s="38" t="s">
        <v>72</v>
      </c>
      <c r="D522" s="38">
        <v>953</v>
      </c>
      <c r="E522" s="150" t="s">
        <v>40</v>
      </c>
      <c r="F522" s="150" t="s">
        <v>28</v>
      </c>
      <c r="G522" s="80"/>
      <c r="H522" s="81"/>
      <c r="I522" s="148">
        <f t="shared" si="81"/>
        <v>11303900</v>
      </c>
      <c r="J522" s="148">
        <f t="shared" ref="J522:M523" si="83">J523</f>
        <v>11303900</v>
      </c>
      <c r="K522" s="148">
        <f t="shared" si="83"/>
        <v>0</v>
      </c>
      <c r="L522" s="148">
        <f t="shared" si="83"/>
        <v>0</v>
      </c>
      <c r="M522" s="148">
        <f t="shared" si="83"/>
        <v>0</v>
      </c>
      <c r="N522" s="148">
        <f t="shared" si="82"/>
        <v>11303900</v>
      </c>
      <c r="O522" s="37">
        <f t="shared" ref="O522:R523" si="84">O523</f>
        <v>11303900</v>
      </c>
      <c r="P522" s="37">
        <f t="shared" si="84"/>
        <v>0</v>
      </c>
      <c r="Q522" s="149">
        <f t="shared" si="84"/>
        <v>0</v>
      </c>
      <c r="R522" s="37">
        <f t="shared" si="84"/>
        <v>0</v>
      </c>
      <c r="ALR522"/>
      <c r="ALS522"/>
      <c r="ALT522"/>
      <c r="ALU522"/>
      <c r="ALV522"/>
      <c r="ALW522"/>
      <c r="ALX522"/>
      <c r="ALY522"/>
      <c r="ALZ522"/>
      <c r="AMA522"/>
      <c r="AMB522"/>
      <c r="AMC522"/>
      <c r="AMD522"/>
      <c r="AME522"/>
      <c r="AMF522"/>
      <c r="AMG522"/>
      <c r="AMH522"/>
      <c r="AMI522"/>
      <c r="AMJ522"/>
    </row>
    <row r="523" spans="1:1024" s="106" customFormat="1" ht="37.5">
      <c r="B523" s="123"/>
      <c r="C523" s="38" t="s">
        <v>95</v>
      </c>
      <c r="D523" s="38">
        <v>953</v>
      </c>
      <c r="E523" s="150" t="s">
        <v>40</v>
      </c>
      <c r="F523" s="150" t="s">
        <v>28</v>
      </c>
      <c r="G523" s="80">
        <v>5000000000</v>
      </c>
      <c r="H523" s="84"/>
      <c r="I523" s="148">
        <f t="shared" si="81"/>
        <v>11303900</v>
      </c>
      <c r="J523" s="148">
        <f t="shared" si="83"/>
        <v>11303900</v>
      </c>
      <c r="K523" s="148">
        <f t="shared" si="83"/>
        <v>0</v>
      </c>
      <c r="L523" s="148">
        <f t="shared" si="83"/>
        <v>0</v>
      </c>
      <c r="M523" s="148">
        <f t="shared" si="83"/>
        <v>0</v>
      </c>
      <c r="N523" s="148">
        <f t="shared" si="82"/>
        <v>11303900</v>
      </c>
      <c r="O523" s="37">
        <f t="shared" si="84"/>
        <v>11303900</v>
      </c>
      <c r="P523" s="37">
        <f t="shared" si="84"/>
        <v>0</v>
      </c>
      <c r="Q523" s="149">
        <f t="shared" si="84"/>
        <v>0</v>
      </c>
      <c r="R523" s="37">
        <f t="shared" si="84"/>
        <v>0</v>
      </c>
      <c r="ALR523"/>
      <c r="ALS523"/>
      <c r="ALT523"/>
      <c r="ALU523"/>
      <c r="ALV523"/>
      <c r="ALW523"/>
      <c r="ALX523"/>
      <c r="ALY523"/>
      <c r="ALZ523"/>
      <c r="AMA523"/>
      <c r="AMB523"/>
      <c r="AMC523"/>
      <c r="AMD523"/>
      <c r="AME523"/>
      <c r="AMF523"/>
      <c r="AMG523"/>
      <c r="AMH523"/>
      <c r="AMI523"/>
      <c r="AMJ523"/>
    </row>
    <row r="524" spans="1:1024" s="106" customFormat="1" ht="37.5">
      <c r="B524" s="123"/>
      <c r="C524" s="38" t="s">
        <v>103</v>
      </c>
      <c r="D524" s="38">
        <v>953</v>
      </c>
      <c r="E524" s="150" t="s">
        <v>40</v>
      </c>
      <c r="F524" s="150" t="s">
        <v>28</v>
      </c>
      <c r="G524" s="80">
        <v>5020000000</v>
      </c>
      <c r="H524" s="84"/>
      <c r="I524" s="148">
        <f t="shared" si="81"/>
        <v>11303900</v>
      </c>
      <c r="J524" s="148">
        <f>J525+J533+J529</f>
        <v>11303900</v>
      </c>
      <c r="K524" s="148">
        <f>K525+K533</f>
        <v>0</v>
      </c>
      <c r="L524" s="148">
        <f>L525+L533</f>
        <v>0</v>
      </c>
      <c r="M524" s="148">
        <f>M525+M533</f>
        <v>0</v>
      </c>
      <c r="N524" s="148">
        <f t="shared" si="82"/>
        <v>11303900</v>
      </c>
      <c r="O524" s="37">
        <f>O525+O533+O529</f>
        <v>11303900</v>
      </c>
      <c r="P524" s="37">
        <f>P525+P533</f>
        <v>0</v>
      </c>
      <c r="Q524" s="149">
        <f>Q525+Q533</f>
        <v>0</v>
      </c>
      <c r="R524" s="37">
        <f>R525+R533</f>
        <v>0</v>
      </c>
      <c r="ALR524"/>
      <c r="ALS524"/>
      <c r="ALT524"/>
      <c r="ALU524"/>
      <c r="ALV524"/>
      <c r="ALW524"/>
      <c r="ALX524"/>
      <c r="ALY524"/>
      <c r="ALZ524"/>
      <c r="AMA524"/>
      <c r="AMB524"/>
      <c r="AMC524"/>
      <c r="AMD524"/>
      <c r="AME524"/>
      <c r="AMF524"/>
      <c r="AMG524"/>
      <c r="AMH524"/>
      <c r="AMI524"/>
      <c r="AMJ524"/>
    </row>
    <row r="525" spans="1:1024" ht="206.25">
      <c r="A525" s="106"/>
      <c r="C525" s="38" t="s">
        <v>108</v>
      </c>
      <c r="D525" s="38">
        <v>953</v>
      </c>
      <c r="E525" s="150" t="s">
        <v>40</v>
      </c>
      <c r="F525" s="150" t="s">
        <v>28</v>
      </c>
      <c r="G525" s="80">
        <v>5020069170</v>
      </c>
      <c r="H525" s="34"/>
      <c r="I525" s="148">
        <f t="shared" si="81"/>
        <v>1051400</v>
      </c>
      <c r="J525" s="148">
        <f>J526+J527+J528</f>
        <v>1051400</v>
      </c>
      <c r="K525" s="148">
        <f>K526+K527+K528</f>
        <v>0</v>
      </c>
      <c r="L525" s="148">
        <f>L526+L527+L528</f>
        <v>0</v>
      </c>
      <c r="M525" s="148">
        <f>M526+M527+M528</f>
        <v>0</v>
      </c>
      <c r="N525" s="148">
        <f t="shared" si="82"/>
        <v>1051400</v>
      </c>
      <c r="O525" s="37">
        <f>O526+O527+O528</f>
        <v>1051400</v>
      </c>
      <c r="P525" s="37">
        <f>P526+P527+P528</f>
        <v>0</v>
      </c>
      <c r="Q525" s="149">
        <f>Q526+Q527+Q528</f>
        <v>0</v>
      </c>
      <c r="R525" s="37">
        <f>R526+R527+R528</f>
        <v>0</v>
      </c>
    </row>
    <row r="526" spans="1:1024" ht="75">
      <c r="A526" s="106"/>
      <c r="C526" s="38" t="s">
        <v>109</v>
      </c>
      <c r="D526" s="38">
        <v>953</v>
      </c>
      <c r="E526" s="150" t="s">
        <v>40</v>
      </c>
      <c r="F526" s="150" t="s">
        <v>28</v>
      </c>
      <c r="G526" s="80">
        <v>5020069170</v>
      </c>
      <c r="H526" s="34">
        <v>100</v>
      </c>
      <c r="I526" s="148">
        <f t="shared" si="81"/>
        <v>889400</v>
      </c>
      <c r="J526" s="148">
        <v>889400</v>
      </c>
      <c r="K526" s="148"/>
      <c r="L526" s="148"/>
      <c r="M526" s="148"/>
      <c r="N526" s="148">
        <f t="shared" si="82"/>
        <v>889400</v>
      </c>
      <c r="O526" s="37">
        <v>889400</v>
      </c>
      <c r="P526" s="37">
        <v>0</v>
      </c>
      <c r="Q526" s="149">
        <v>0</v>
      </c>
      <c r="R526" s="37">
        <v>0</v>
      </c>
    </row>
    <row r="527" spans="1:1024" ht="37.5">
      <c r="A527" s="106"/>
      <c r="C527" s="38" t="s">
        <v>101</v>
      </c>
      <c r="D527" s="38">
        <v>953</v>
      </c>
      <c r="E527" s="150" t="s">
        <v>40</v>
      </c>
      <c r="F527" s="150" t="s">
        <v>28</v>
      </c>
      <c r="G527" s="80">
        <v>5020069170</v>
      </c>
      <c r="H527" s="34">
        <v>200</v>
      </c>
      <c r="I527" s="148">
        <f t="shared" si="81"/>
        <v>161900</v>
      </c>
      <c r="J527" s="148">
        <v>161900</v>
      </c>
      <c r="K527" s="148"/>
      <c r="L527" s="148"/>
      <c r="M527" s="148"/>
      <c r="N527" s="148">
        <f t="shared" si="82"/>
        <v>161900</v>
      </c>
      <c r="O527" s="37">
        <v>161900</v>
      </c>
      <c r="P527" s="37">
        <v>0</v>
      </c>
      <c r="Q527" s="149">
        <v>0</v>
      </c>
      <c r="R527" s="37">
        <v>0</v>
      </c>
    </row>
    <row r="528" spans="1:1024">
      <c r="A528" s="106"/>
      <c r="C528" s="38" t="s">
        <v>104</v>
      </c>
      <c r="D528" s="38">
        <v>953</v>
      </c>
      <c r="E528" s="150" t="s">
        <v>40</v>
      </c>
      <c r="F528" s="150" t="s">
        <v>28</v>
      </c>
      <c r="G528" s="80">
        <v>5020069170</v>
      </c>
      <c r="H528" s="84">
        <v>800</v>
      </c>
      <c r="I528" s="148">
        <f t="shared" si="81"/>
        <v>100</v>
      </c>
      <c r="J528" s="159">
        <v>100</v>
      </c>
      <c r="K528" s="159">
        <v>0</v>
      </c>
      <c r="L528" s="159">
        <v>0</v>
      </c>
      <c r="M528" s="159">
        <v>0</v>
      </c>
      <c r="N528" s="148">
        <f t="shared" si="82"/>
        <v>100</v>
      </c>
      <c r="O528" s="110">
        <v>100</v>
      </c>
      <c r="P528" s="110">
        <v>0</v>
      </c>
      <c r="Q528" s="111">
        <v>0</v>
      </c>
      <c r="R528" s="110">
        <v>0</v>
      </c>
    </row>
    <row r="529" spans="1:15" ht="75">
      <c r="A529" s="106"/>
      <c r="C529" s="38" t="s">
        <v>110</v>
      </c>
      <c r="D529" s="38">
        <v>953</v>
      </c>
      <c r="E529" s="150" t="s">
        <v>40</v>
      </c>
      <c r="F529" s="150" t="s">
        <v>28</v>
      </c>
      <c r="G529" s="80">
        <v>5020069180</v>
      </c>
      <c r="H529" s="84"/>
      <c r="I529" s="148">
        <f t="shared" si="81"/>
        <v>776000</v>
      </c>
      <c r="J529" s="159">
        <f>J530+J531+J532</f>
        <v>776000</v>
      </c>
      <c r="K529" s="159"/>
      <c r="L529" s="159"/>
      <c r="M529" s="159"/>
      <c r="N529" s="148">
        <f t="shared" si="82"/>
        <v>776000</v>
      </c>
      <c r="O529" s="110">
        <f>O530+O531+O532</f>
        <v>776000</v>
      </c>
    </row>
    <row r="530" spans="1:15" ht="75">
      <c r="A530" s="106"/>
      <c r="C530" s="38" t="s">
        <v>109</v>
      </c>
      <c r="D530" s="38">
        <v>953</v>
      </c>
      <c r="E530" s="150" t="s">
        <v>40</v>
      </c>
      <c r="F530" s="150" t="s">
        <v>28</v>
      </c>
      <c r="G530" s="80">
        <v>5020069180</v>
      </c>
      <c r="H530" s="84">
        <v>100</v>
      </c>
      <c r="I530" s="148">
        <f t="shared" si="81"/>
        <v>695000</v>
      </c>
      <c r="J530" s="159">
        <v>695000</v>
      </c>
      <c r="K530" s="159"/>
      <c r="L530" s="159"/>
      <c r="M530" s="159"/>
      <c r="N530" s="148">
        <f t="shared" si="82"/>
        <v>695000</v>
      </c>
      <c r="O530" s="110">
        <v>695000</v>
      </c>
    </row>
    <row r="531" spans="1:15" ht="37.5">
      <c r="A531" s="106"/>
      <c r="C531" s="38" t="s">
        <v>101</v>
      </c>
      <c r="D531" s="38">
        <v>953</v>
      </c>
      <c r="E531" s="150" t="s">
        <v>40</v>
      </c>
      <c r="F531" s="150" t="s">
        <v>28</v>
      </c>
      <c r="G531" s="80">
        <v>5020069180</v>
      </c>
      <c r="H531" s="84">
        <v>200</v>
      </c>
      <c r="I531" s="148">
        <f t="shared" si="81"/>
        <v>80900</v>
      </c>
      <c r="J531" s="159">
        <v>80900</v>
      </c>
      <c r="K531" s="159"/>
      <c r="L531" s="159"/>
      <c r="M531" s="159"/>
      <c r="N531" s="148">
        <f t="shared" si="82"/>
        <v>80900</v>
      </c>
      <c r="O531" s="110">
        <v>80900</v>
      </c>
    </row>
    <row r="532" spans="1:15">
      <c r="A532" s="106"/>
      <c r="C532" s="38" t="s">
        <v>104</v>
      </c>
      <c r="D532" s="38">
        <v>953</v>
      </c>
      <c r="E532" s="150" t="s">
        <v>40</v>
      </c>
      <c r="F532" s="150" t="s">
        <v>28</v>
      </c>
      <c r="G532" s="80">
        <v>5020069180</v>
      </c>
      <c r="H532" s="84">
        <v>800</v>
      </c>
      <c r="I532" s="148">
        <f t="shared" si="81"/>
        <v>100</v>
      </c>
      <c r="J532" s="159">
        <v>100</v>
      </c>
      <c r="K532" s="159"/>
      <c r="L532" s="159"/>
      <c r="M532" s="159"/>
      <c r="N532" s="148">
        <f t="shared" si="82"/>
        <v>100</v>
      </c>
      <c r="O532" s="110">
        <v>100</v>
      </c>
    </row>
    <row r="533" spans="1:15" ht="56.25">
      <c r="A533" s="106"/>
      <c r="C533" s="38" t="s">
        <v>111</v>
      </c>
      <c r="D533" s="38">
        <v>953</v>
      </c>
      <c r="E533" s="150" t="s">
        <v>40</v>
      </c>
      <c r="F533" s="150" t="s">
        <v>28</v>
      </c>
      <c r="G533" s="80">
        <v>5020069190</v>
      </c>
      <c r="H533" s="84"/>
      <c r="I533" s="148">
        <f t="shared" si="81"/>
        <v>9476500</v>
      </c>
      <c r="J533" s="159">
        <f>J534+J535+J536</f>
        <v>9476500</v>
      </c>
      <c r="K533" s="159"/>
      <c r="L533" s="159"/>
      <c r="M533" s="159"/>
      <c r="N533" s="148">
        <f t="shared" si="82"/>
        <v>9476500</v>
      </c>
      <c r="O533" s="110">
        <f>O534+O535+O536</f>
        <v>9476500</v>
      </c>
    </row>
    <row r="534" spans="1:15" ht="75">
      <c r="A534" s="106"/>
      <c r="C534" s="38" t="s">
        <v>109</v>
      </c>
      <c r="D534" s="38">
        <v>953</v>
      </c>
      <c r="E534" s="150" t="s">
        <v>40</v>
      </c>
      <c r="F534" s="150" t="s">
        <v>28</v>
      </c>
      <c r="G534" s="80">
        <v>5020069190</v>
      </c>
      <c r="H534" s="84">
        <v>100</v>
      </c>
      <c r="I534" s="148">
        <f t="shared" si="81"/>
        <v>8585500</v>
      </c>
      <c r="J534" s="159">
        <v>8585500</v>
      </c>
      <c r="K534" s="159"/>
      <c r="L534" s="159"/>
      <c r="M534" s="159"/>
      <c r="N534" s="148">
        <f t="shared" si="82"/>
        <v>8585500</v>
      </c>
      <c r="O534" s="110">
        <v>8585500</v>
      </c>
    </row>
    <row r="535" spans="1:15" ht="37.5">
      <c r="A535" s="106"/>
      <c r="C535" s="38" t="s">
        <v>101</v>
      </c>
      <c r="D535" s="38">
        <v>953</v>
      </c>
      <c r="E535" s="150" t="s">
        <v>40</v>
      </c>
      <c r="F535" s="150" t="s">
        <v>28</v>
      </c>
      <c r="G535" s="80">
        <v>5020069190</v>
      </c>
      <c r="H535" s="84">
        <v>200</v>
      </c>
      <c r="I535" s="148">
        <f t="shared" si="81"/>
        <v>890400</v>
      </c>
      <c r="J535" s="159">
        <v>890400</v>
      </c>
      <c r="K535" s="159"/>
      <c r="L535" s="159"/>
      <c r="M535" s="159"/>
      <c r="N535" s="148">
        <f t="shared" si="82"/>
        <v>890400</v>
      </c>
      <c r="O535" s="110">
        <v>890400</v>
      </c>
    </row>
    <row r="536" spans="1:15">
      <c r="A536" s="106"/>
      <c r="C536" s="38" t="s">
        <v>104</v>
      </c>
      <c r="D536" s="38">
        <v>953</v>
      </c>
      <c r="E536" s="150" t="s">
        <v>40</v>
      </c>
      <c r="F536" s="150" t="s">
        <v>28</v>
      </c>
      <c r="G536" s="80">
        <v>5020069190</v>
      </c>
      <c r="H536" s="84">
        <v>800</v>
      </c>
      <c r="I536" s="148">
        <f t="shared" si="81"/>
        <v>600</v>
      </c>
      <c r="J536" s="159">
        <v>600</v>
      </c>
      <c r="K536" s="159"/>
      <c r="L536" s="159"/>
      <c r="M536" s="159"/>
      <c r="N536" s="148">
        <f t="shared" si="82"/>
        <v>600</v>
      </c>
      <c r="O536" s="110">
        <v>600</v>
      </c>
    </row>
    <row r="537" spans="1:15">
      <c r="A537" s="106"/>
      <c r="D537" s="17"/>
      <c r="E537" s="36"/>
      <c r="F537" s="36"/>
      <c r="G537" s="125"/>
      <c r="H537" s="126"/>
      <c r="I537" s="128"/>
      <c r="K537" s="109"/>
      <c r="L537" s="109"/>
      <c r="M537" s="109"/>
      <c r="N537" s="109"/>
      <c r="O537" s="37"/>
    </row>
    <row r="538" spans="1:15">
      <c r="D538" s="112"/>
      <c r="E538" s="160"/>
      <c r="F538" s="15"/>
      <c r="G538" s="125"/>
      <c r="H538" s="112"/>
      <c r="I538" s="19"/>
    </row>
    <row r="539" spans="1:15">
      <c r="C539" s="15" t="s">
        <v>84</v>
      </c>
      <c r="D539" s="35"/>
      <c r="E539"/>
      <c r="F539"/>
      <c r="G539"/>
      <c r="H539"/>
      <c r="I539" s="19"/>
    </row>
    <row r="540" spans="1:15" ht="17.649999999999999" customHeight="1">
      <c r="C540" s="6" t="s">
        <v>85</v>
      </c>
      <c r="D540" s="6"/>
      <c r="E540"/>
      <c r="F540"/>
      <c r="G540"/>
      <c r="H540"/>
      <c r="I540" s="19"/>
    </row>
    <row r="541" spans="1:15" ht="17.649999999999999" customHeight="1">
      <c r="C541" s="6" t="s">
        <v>86</v>
      </c>
      <c r="D541" s="6"/>
      <c r="E541"/>
      <c r="F541"/>
      <c r="G541"/>
      <c r="H541" s="19" t="s">
        <v>87</v>
      </c>
      <c r="I541" s="19"/>
    </row>
  </sheetData>
  <autoFilter ref="G1:G1048576" xr:uid="{00000000-0009-0000-0000-000002000000}"/>
  <mergeCells count="17">
    <mergeCell ref="C541:D541"/>
    <mergeCell ref="O5:O6"/>
    <mergeCell ref="P5:P7"/>
    <mergeCell ref="Q5:Q7"/>
    <mergeCell ref="R5:R6"/>
    <mergeCell ref="C540:D540"/>
    <mergeCell ref="H2:N2"/>
    <mergeCell ref="C3:N3"/>
    <mergeCell ref="B5:B6"/>
    <mergeCell ref="C5:C6"/>
    <mergeCell ref="D5:H5"/>
    <mergeCell ref="I5:I6"/>
    <mergeCell ref="J5:J6"/>
    <mergeCell ref="K5:K7"/>
    <mergeCell ref="L5:L7"/>
    <mergeCell ref="M5:M7"/>
    <mergeCell ref="N5:N6"/>
  </mergeCells>
  <pageMargins left="0.196527777777778" right="0.196527777777778" top="0.78749999999999998" bottom="0.196527777777778" header="0.51180555555555496" footer="0.51180555555555496"/>
  <pageSetup paperSize="9" scale="74"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1260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8</vt:i4>
      </vt:variant>
    </vt:vector>
  </HeadingPairs>
  <TitlesOfParts>
    <vt:vector size="11" baseType="lpstr">
      <vt:lpstr>приложение 7</vt:lpstr>
      <vt:lpstr>приложение 9</vt:lpstr>
      <vt:lpstr>приложение 11</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342</cp:revision>
  <cp:lastPrinted>2023-12-14T11:39:19Z</cp:lastPrinted>
  <dcterms:modified xsi:type="dcterms:W3CDTF">2024-01-29T06:49:48Z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Security">
    <vt:i4>0</vt:i4>
  </property>
  <property fmtid="{D5CDD505-2E9C-101B-9397-08002B2CF9AE}" pid="3" name="ScaleCrop">
    <vt:bool>false</vt:bool>
  </property>
</Properties>
</file>